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2 RAN4#97-e e-meeting 202010\INTERNAL\final\"/>
    </mc:Choice>
  </mc:AlternateContent>
  <bookViews>
    <workbookView xWindow="240" yWindow="45" windowWidth="15150" windowHeight="8040" tabRatio="795" activeTab="4"/>
  </bookViews>
  <sheets>
    <sheet name="summary" sheetId="19" r:id="rId1"/>
    <sheet name="TE" sheetId="15" r:id="rId2"/>
    <sheet name="IA-Er" sheetId="12" r:id="rId3"/>
    <sheet name="CATR-Er" sheetId="11" r:id="rId4"/>
    <sheet name="EIS" sheetId="2" r:id="rId5"/>
  </sheets>
  <calcPr calcId="152511"/>
</workbook>
</file>

<file path=xl/calcChain.xml><?xml version="1.0" encoding="utf-8"?>
<calcChain xmlns="http://schemas.openxmlformats.org/spreadsheetml/2006/main">
  <c r="E53" i="2" l="1"/>
  <c r="D53" i="2"/>
  <c r="C53" i="2"/>
  <c r="B53" i="2"/>
  <c r="A53" i="2"/>
  <c r="F48" i="2"/>
  <c r="E48" i="2"/>
  <c r="D48" i="2"/>
  <c r="C48" i="2"/>
  <c r="B48" i="2"/>
  <c r="A48" i="2"/>
  <c r="F43" i="2"/>
  <c r="E43" i="2"/>
  <c r="D43" i="2"/>
  <c r="C43" i="2"/>
  <c r="B43" i="2"/>
  <c r="A43" i="2"/>
  <c r="F7" i="11"/>
  <c r="E7" i="11"/>
  <c r="D7" i="11"/>
  <c r="C7" i="11"/>
  <c r="B7" i="11"/>
  <c r="A7" i="11"/>
  <c r="E59" i="2"/>
  <c r="D59" i="2"/>
  <c r="C59" i="2"/>
  <c r="B59" i="2"/>
  <c r="A59" i="2"/>
  <c r="E58" i="2"/>
  <c r="D58" i="2"/>
  <c r="C58" i="2"/>
  <c r="B58" i="2"/>
  <c r="A58" i="2"/>
  <c r="F57" i="2"/>
  <c r="E57" i="2"/>
  <c r="D57" i="2"/>
  <c r="C57" i="2"/>
  <c r="B57" i="2"/>
  <c r="A57" i="2"/>
  <c r="E56" i="2"/>
  <c r="D56" i="2"/>
  <c r="C56" i="2"/>
  <c r="B56" i="2"/>
  <c r="A56" i="2"/>
  <c r="F55" i="2"/>
  <c r="E55" i="2"/>
  <c r="D55" i="2"/>
  <c r="C55" i="2"/>
  <c r="B55" i="2"/>
  <c r="A55" i="2"/>
  <c r="F54" i="2"/>
  <c r="E54" i="2"/>
  <c r="D54" i="2"/>
  <c r="C54" i="2"/>
  <c r="B54" i="2"/>
  <c r="A54" i="2"/>
  <c r="E52" i="2"/>
  <c r="D52" i="2"/>
  <c r="C52" i="2"/>
  <c r="B52" i="2"/>
  <c r="A52" i="2"/>
  <c r="F51" i="2"/>
  <c r="E51" i="2"/>
  <c r="D51" i="2"/>
  <c r="C51" i="2"/>
  <c r="B51" i="2"/>
  <c r="A51" i="2"/>
  <c r="E50" i="2"/>
  <c r="D50" i="2"/>
  <c r="C50" i="2"/>
  <c r="B50" i="2"/>
  <c r="A50" i="2"/>
  <c r="E49" i="2"/>
  <c r="D49" i="2"/>
  <c r="C49" i="2"/>
  <c r="B49" i="2"/>
  <c r="A49" i="2"/>
  <c r="F46" i="2"/>
  <c r="E46" i="2"/>
  <c r="D46" i="2"/>
  <c r="C46" i="2"/>
  <c r="B46" i="2"/>
  <c r="A46" i="2"/>
  <c r="F45" i="2"/>
  <c r="E45" i="2"/>
  <c r="D45" i="2"/>
  <c r="C45" i="2"/>
  <c r="B45" i="2"/>
  <c r="A45" i="2"/>
  <c r="F44" i="2"/>
  <c r="E44" i="2"/>
  <c r="D44" i="2"/>
  <c r="C44" i="2"/>
  <c r="B44" i="2"/>
  <c r="A44" i="2"/>
  <c r="E42" i="2"/>
  <c r="D42" i="2"/>
  <c r="C42" i="2"/>
  <c r="B42" i="2"/>
  <c r="A42" i="2"/>
  <c r="F41" i="2"/>
  <c r="E41" i="2"/>
  <c r="D41" i="2"/>
  <c r="C41" i="2"/>
  <c r="B41" i="2"/>
  <c r="A41" i="2"/>
  <c r="F11" i="12"/>
  <c r="E11" i="12"/>
  <c r="D11" i="12"/>
  <c r="C11" i="12"/>
  <c r="F22" i="12"/>
  <c r="E22" i="12"/>
  <c r="D22" i="12"/>
  <c r="C22" i="12"/>
  <c r="E26" i="12"/>
  <c r="D26" i="12"/>
  <c r="C26" i="12"/>
  <c r="A11" i="12"/>
  <c r="H6" i="15"/>
  <c r="G6" i="15"/>
  <c r="H5" i="15"/>
  <c r="G5" i="15"/>
  <c r="G4" i="19" l="1"/>
  <c r="F4" i="19"/>
  <c r="E17" i="11" l="1"/>
  <c r="B17" i="11"/>
  <c r="A17" i="11"/>
  <c r="F12" i="11"/>
  <c r="E12" i="11"/>
  <c r="B12" i="11"/>
  <c r="A12" i="11"/>
  <c r="E33" i="2"/>
  <c r="D33" i="2"/>
  <c r="C33" i="2"/>
  <c r="E31" i="2"/>
  <c r="D31" i="2"/>
  <c r="C31" i="2"/>
  <c r="F30" i="2"/>
  <c r="E30" i="2"/>
  <c r="D30" i="2"/>
  <c r="C30" i="2"/>
  <c r="E29" i="2"/>
  <c r="D29" i="2"/>
  <c r="C29" i="2"/>
  <c r="F27" i="2"/>
  <c r="E27" i="2"/>
  <c r="D27" i="2"/>
  <c r="C27" i="2"/>
  <c r="E26" i="2"/>
  <c r="D26" i="2"/>
  <c r="C26" i="2"/>
  <c r="E25" i="2"/>
  <c r="D25" i="2"/>
  <c r="C25" i="2"/>
  <c r="F24" i="2"/>
  <c r="E24" i="2"/>
  <c r="D24" i="2"/>
  <c r="C24" i="2"/>
  <c r="E23" i="2"/>
  <c r="D23" i="2"/>
  <c r="C23" i="2"/>
  <c r="E22" i="2"/>
  <c r="D22" i="2"/>
  <c r="C22" i="2"/>
  <c r="E21" i="2"/>
  <c r="D21" i="2"/>
  <c r="C21" i="2"/>
  <c r="B33" i="2"/>
  <c r="B31" i="2"/>
  <c r="B30" i="2"/>
  <c r="B29" i="2"/>
  <c r="B27" i="2"/>
  <c r="B26" i="2"/>
  <c r="B25" i="2"/>
  <c r="B24" i="2"/>
  <c r="B23" i="2"/>
  <c r="B22" i="2"/>
  <c r="B21" i="2"/>
  <c r="A33" i="2"/>
  <c r="A31" i="2"/>
  <c r="A30" i="2"/>
  <c r="A29" i="2"/>
  <c r="A27" i="2"/>
  <c r="A26" i="2"/>
  <c r="A25" i="2"/>
  <c r="A24" i="2"/>
  <c r="A23" i="2"/>
  <c r="A22" i="2"/>
  <c r="A21" i="2"/>
  <c r="F17" i="2"/>
  <c r="E17" i="2"/>
  <c r="B17" i="2"/>
  <c r="A17" i="2"/>
  <c r="B19" i="2"/>
  <c r="B18" i="2"/>
  <c r="B16" i="2"/>
  <c r="B15" i="2"/>
  <c r="B14" i="2"/>
  <c r="B13" i="2"/>
  <c r="B12" i="2"/>
  <c r="B11" i="2"/>
  <c r="A19" i="2"/>
  <c r="A18" i="2"/>
  <c r="A16" i="2"/>
  <c r="A15" i="2"/>
  <c r="A14" i="2"/>
  <c r="A13" i="2"/>
  <c r="A12" i="2"/>
  <c r="A11" i="2"/>
  <c r="E32" i="2"/>
  <c r="B26" i="12"/>
  <c r="B32" i="2" s="1"/>
  <c r="A26" i="12"/>
  <c r="A32" i="2" s="1"/>
  <c r="F28" i="2"/>
  <c r="E28" i="2"/>
  <c r="B22" i="12"/>
  <c r="B28" i="2" s="1"/>
  <c r="A22" i="12"/>
  <c r="A28" i="2" s="1"/>
  <c r="B11" i="12"/>
  <c r="F7" i="15"/>
  <c r="G7" i="15" l="1"/>
  <c r="F53" i="2"/>
  <c r="F26" i="12"/>
  <c r="H7" i="15"/>
  <c r="D28" i="2"/>
  <c r="F32" i="2"/>
  <c r="I11" i="12"/>
  <c r="C17" i="2"/>
  <c r="F17" i="11"/>
  <c r="D17" i="2"/>
  <c r="C12" i="11"/>
  <c r="D17" i="11"/>
  <c r="C28" i="2"/>
  <c r="D32" i="2"/>
  <c r="D12" i="11"/>
  <c r="F23" i="11"/>
  <c r="F14" i="11"/>
  <c r="F50" i="2" s="1"/>
  <c r="F22" i="11"/>
  <c r="F58" i="2" s="1"/>
  <c r="F20" i="11"/>
  <c r="F56" i="2" s="1"/>
  <c r="F16" i="11"/>
  <c r="F52" i="2" s="1"/>
  <c r="F13" i="11"/>
  <c r="F49" i="2" s="1"/>
  <c r="I22" i="11"/>
  <c r="I21" i="11"/>
  <c r="H21" i="11"/>
  <c r="I20" i="11"/>
  <c r="I19" i="11"/>
  <c r="H19" i="11"/>
  <c r="I18" i="11"/>
  <c r="H18" i="11"/>
  <c r="I15" i="11"/>
  <c r="H15" i="11"/>
  <c r="F6" i="11"/>
  <c r="H6" i="11" s="1"/>
  <c r="I10" i="11"/>
  <c r="H10" i="11"/>
  <c r="I9" i="11"/>
  <c r="H9" i="11"/>
  <c r="I8" i="11"/>
  <c r="H8" i="11"/>
  <c r="I5" i="11"/>
  <c r="H5" i="11"/>
  <c r="E19" i="2"/>
  <c r="D19" i="2"/>
  <c r="C19" i="2"/>
  <c r="E18" i="2"/>
  <c r="D18" i="2"/>
  <c r="C18" i="2"/>
  <c r="F16" i="2"/>
  <c r="E16" i="2"/>
  <c r="D16" i="2"/>
  <c r="C16" i="2"/>
  <c r="E15" i="2"/>
  <c r="D15" i="2"/>
  <c r="C15" i="2"/>
  <c r="E14" i="2"/>
  <c r="D14" i="2"/>
  <c r="C14" i="2"/>
  <c r="F13" i="2"/>
  <c r="E13" i="2"/>
  <c r="D13" i="2"/>
  <c r="C13" i="2"/>
  <c r="E12" i="2"/>
  <c r="D12" i="2"/>
  <c r="C12" i="2"/>
  <c r="E11" i="2"/>
  <c r="D11" i="2"/>
  <c r="C11" i="2"/>
  <c r="F17" i="12"/>
  <c r="F15" i="12"/>
  <c r="F21" i="2" s="1"/>
  <c r="F12" i="12"/>
  <c r="H12" i="12" s="1"/>
  <c r="F27" i="12"/>
  <c r="F33" i="2" s="1"/>
  <c r="F25" i="12"/>
  <c r="F31" i="2" s="1"/>
  <c r="F23" i="12"/>
  <c r="I23" i="12" s="1"/>
  <c r="F20" i="12"/>
  <c r="F26" i="2" s="1"/>
  <c r="F19" i="12"/>
  <c r="F25" i="2" s="1"/>
  <c r="F16" i="12"/>
  <c r="I16" i="12" s="1"/>
  <c r="F13" i="12"/>
  <c r="H13" i="12" s="1"/>
  <c r="F9" i="12"/>
  <c r="F15" i="2" s="1"/>
  <c r="F8" i="12"/>
  <c r="F14" i="2" s="1"/>
  <c r="F6" i="12"/>
  <c r="F5" i="12"/>
  <c r="I5" i="12" s="1"/>
  <c r="I27" i="12"/>
  <c r="H27" i="12"/>
  <c r="I25" i="12"/>
  <c r="H25" i="12"/>
  <c r="I24" i="12"/>
  <c r="H24" i="12"/>
  <c r="I21" i="12"/>
  <c r="H21" i="12"/>
  <c r="I19" i="12"/>
  <c r="H19" i="12"/>
  <c r="I18" i="12"/>
  <c r="H18" i="12"/>
  <c r="I17" i="12"/>
  <c r="H11" i="12"/>
  <c r="I10" i="12"/>
  <c r="H10" i="12"/>
  <c r="I8" i="12"/>
  <c r="H8" i="12"/>
  <c r="I7" i="12"/>
  <c r="H7" i="12"/>
  <c r="H6" i="12"/>
  <c r="I23" i="11" l="1"/>
  <c r="F59" i="2"/>
  <c r="I6" i="11"/>
  <c r="F42" i="2"/>
  <c r="I13" i="12"/>
  <c r="H15" i="12"/>
  <c r="I15" i="12"/>
  <c r="H16" i="11"/>
  <c r="I16" i="11"/>
  <c r="H13" i="11"/>
  <c r="I13" i="11"/>
  <c r="H9" i="12"/>
  <c r="H20" i="12"/>
  <c r="I9" i="12"/>
  <c r="I20" i="12"/>
  <c r="H22" i="12"/>
  <c r="I17" i="11"/>
  <c r="I7" i="11"/>
  <c r="H23" i="12"/>
  <c r="H16" i="12"/>
  <c r="F22" i="2"/>
  <c r="H17" i="12"/>
  <c r="F23" i="2"/>
  <c r="F11" i="2"/>
  <c r="F12" i="2"/>
  <c r="F18" i="2"/>
  <c r="F19" i="2"/>
  <c r="H23" i="11"/>
  <c r="H20" i="11"/>
  <c r="C17" i="11"/>
  <c r="H17" i="11" s="1"/>
  <c r="H22" i="11"/>
  <c r="F29" i="2"/>
  <c r="I14" i="11"/>
  <c r="H7" i="11"/>
  <c r="H12" i="11"/>
  <c r="I12" i="11"/>
  <c r="I22" i="12"/>
  <c r="H14" i="11"/>
  <c r="I26" i="12"/>
  <c r="I12" i="12"/>
  <c r="I6" i="12"/>
  <c r="H5" i="12"/>
  <c r="H46" i="2"/>
  <c r="K46" i="2" s="1"/>
  <c r="H59" i="2" l="1"/>
  <c r="K59" i="2" s="1"/>
  <c r="I59" i="2"/>
  <c r="L59" i="2" s="1"/>
  <c r="C32" i="2"/>
  <c r="H26" i="12"/>
  <c r="I46" i="2"/>
  <c r="H33" i="2"/>
  <c r="I31" i="2"/>
  <c r="H31" i="2"/>
  <c r="H29" i="2"/>
  <c r="H27" i="2"/>
  <c r="I26" i="2"/>
  <c r="I24" i="2"/>
  <c r="H24" i="2"/>
  <c r="H23" i="2"/>
  <c r="I22" i="2"/>
  <c r="H19" i="2"/>
  <c r="H18" i="2"/>
  <c r="H16" i="2"/>
  <c r="H15" i="2"/>
  <c r="H13" i="2"/>
  <c r="H12" i="2"/>
  <c r="H11" i="2"/>
  <c r="L47" i="2"/>
  <c r="K47" i="2"/>
  <c r="H58" i="2"/>
  <c r="K58" i="2" s="1"/>
  <c r="H57" i="2"/>
  <c r="K57" i="2" s="1"/>
  <c r="H55" i="2"/>
  <c r="K55" i="2" s="1"/>
  <c r="H54" i="2"/>
  <c r="K54" i="2" s="1"/>
  <c r="H51" i="2"/>
  <c r="K51" i="2" s="1"/>
  <c r="H45" i="2"/>
  <c r="K45" i="2" s="1"/>
  <c r="H44" i="2"/>
  <c r="K44" i="2" s="1"/>
  <c r="H43" i="2"/>
  <c r="K43" i="2" s="1"/>
  <c r="H41" i="2"/>
  <c r="L46" i="2" l="1"/>
  <c r="H50" i="2"/>
  <c r="K50" i="2" s="1"/>
  <c r="H56" i="2"/>
  <c r="K56" i="2" s="1"/>
  <c r="H52" i="2"/>
  <c r="K52" i="2" s="1"/>
  <c r="H49" i="2"/>
  <c r="K49" i="2" s="1"/>
  <c r="I11" i="2"/>
  <c r="I18" i="2"/>
  <c r="I23" i="2"/>
  <c r="I27" i="2"/>
  <c r="I33" i="2"/>
  <c r="H21" i="2"/>
  <c r="H25" i="2"/>
  <c r="H30" i="2"/>
  <c r="I43" i="2"/>
  <c r="I45" i="2"/>
  <c r="I56" i="2"/>
  <c r="I21" i="2"/>
  <c r="I25" i="2"/>
  <c r="I30" i="2"/>
  <c r="I41" i="2"/>
  <c r="I58" i="2"/>
  <c r="I52" i="2"/>
  <c r="I54" i="2"/>
  <c r="I57" i="2"/>
  <c r="I16" i="2"/>
  <c r="I19" i="2"/>
  <c r="I49" i="2"/>
  <c r="I55" i="2"/>
  <c r="I29" i="2"/>
  <c r="I50" i="2"/>
  <c r="I13" i="2"/>
  <c r="I15" i="2"/>
  <c r="I44" i="2"/>
  <c r="I51" i="2"/>
  <c r="I12" i="2"/>
  <c r="H22" i="2"/>
  <c r="H26" i="2"/>
  <c r="I14" i="2"/>
  <c r="L55" i="2" l="1"/>
  <c r="L52" i="2"/>
  <c r="L44" i="2"/>
  <c r="L50" i="2"/>
  <c r="L49" i="2"/>
  <c r="L45" i="2"/>
  <c r="L57" i="2"/>
  <c r="L43" i="2"/>
  <c r="L51" i="2"/>
  <c r="L54" i="2"/>
  <c r="L58" i="2"/>
  <c r="L56" i="2"/>
  <c r="H14" i="2"/>
  <c r="H42" i="2"/>
  <c r="K42" i="2" s="1"/>
  <c r="I28" i="2"/>
  <c r="H28" i="2"/>
  <c r="I48" i="2"/>
  <c r="I42" i="2"/>
  <c r="H48" i="2"/>
  <c r="K48" i="2" s="1"/>
  <c r="I17" i="2"/>
  <c r="H17" i="2"/>
  <c r="L48" i="2" l="1"/>
  <c r="L42" i="2"/>
  <c r="I53" i="2"/>
  <c r="I32" i="2"/>
  <c r="H53" i="2"/>
  <c r="K53" i="2" s="1"/>
  <c r="H32" i="2"/>
  <c r="L53" i="2" l="1"/>
  <c r="L33" i="2" l="1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L41" i="2"/>
  <c r="L60" i="2" s="1"/>
  <c r="K41" i="2"/>
  <c r="K60" i="2" s="1"/>
  <c r="L11" i="2"/>
  <c r="K11" i="2"/>
  <c r="K34" i="2" l="1"/>
  <c r="H34" i="2" s="1"/>
  <c r="L34" i="2"/>
  <c r="I34" i="2" s="1"/>
  <c r="K35" i="2" l="1"/>
  <c r="H35" i="2" s="1"/>
  <c r="C3" i="2" s="1"/>
  <c r="B4" i="19" s="1"/>
  <c r="K61" i="2"/>
  <c r="H61" i="2" s="1"/>
  <c r="C4" i="2" s="1"/>
  <c r="D4" i="19" s="1"/>
  <c r="H60" i="2"/>
  <c r="L35" i="2"/>
  <c r="H4" i="19" l="1"/>
  <c r="I60" i="2"/>
  <c r="L61" i="2"/>
  <c r="I61" i="2" s="1"/>
  <c r="D4" i="2" s="1"/>
  <c r="E4" i="19" s="1"/>
  <c r="I35" i="2"/>
  <c r="D3" i="2" s="1"/>
  <c r="C4" i="19" s="1"/>
  <c r="I4" i="19" l="1"/>
</calcChain>
</file>

<file path=xl/sharedStrings.xml><?xml version="1.0" encoding="utf-8"?>
<sst xmlns="http://schemas.openxmlformats.org/spreadsheetml/2006/main" count="221" uniqueCount="130">
  <si>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</si>
  <si>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</si>
  <si>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</si>
  <si>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</si>
  <si>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</si>
  <si>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</si>
  <si>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</si>
  <si>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</si>
  <si>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</si>
  <si>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</si>
  <si>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</si>
  <si>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</si>
  <si>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</si>
  <si>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</si>
  <si>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</si>
  <si>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</si>
  <si>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</si>
  <si>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</si>
  <si>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</si>
  <si>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</si>
  <si>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</si>
  <si>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</si>
  <si>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</si>
  <si>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</si>
  <si>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</si>
  <si>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</si>
  <si>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CATR</t>
    <phoneticPr fontId="7" type="noConversion"/>
  </si>
  <si>
    <t>Indoor anachoic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</si>
  <si>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</si>
  <si>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</si>
  <si>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</si>
  <si>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</si>
  <si>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</si>
  <si>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</si>
  <si>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</si>
  <si>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</si>
  <si>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</si>
  <si>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</si>
  <si>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</si>
  <si>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</si>
  <si>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</si>
  <si>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</si>
  <si>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</si>
  <si>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</si>
  <si>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</si>
  <si>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</si>
  <si>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</si>
  <si>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</si>
  <si>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</si>
  <si>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</si>
  <si>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</si>
  <si>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</si>
  <si>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</si>
  <si>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</si>
  <si>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</si>
  <si>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</si>
  <si>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</si>
  <si>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</si>
  <si>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</si>
  <si>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</si>
  <si>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</si>
  <si>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</si>
  <si>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</si>
  <si>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</si>
  <si>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</si>
  <si>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</si>
  <si>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</si>
  <si>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</si>
  <si>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</si>
  <si>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</si>
  <si>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</si>
  <si>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</si>
  <si>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</si>
  <si>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</si>
  <si>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</si>
  <si>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</si>
  <si>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</si>
  <si>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</si>
  <si>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Review comments (RAN4#94)</t>
    <phoneticPr fontId="7" type="noConversion"/>
  </si>
  <si>
    <t>A method exceeds agreed value</t>
    <phoneticPr fontId="7" type="noConversion"/>
  </si>
  <si>
    <t>IAC</t>
    <phoneticPr fontId="7" type="noConversion"/>
  </si>
  <si>
    <t>CATR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</si>
  <si>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</si>
  <si>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</si>
  <si>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</si>
  <si>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</si>
  <si>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</si>
  <si>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 xml:space="preserve">MVG No is 1.6 much higher than0.52 used by Ericsson and Keysight, TX ref antenna also used 0.52 </t>
    <phoneticPr fontId="7" type="noConversion"/>
  </si>
  <si>
    <t xml:space="preserve">Ericsson use 0.3, this is same as agreed in Tx. MVG use 0.4, Keysight 0.2. </t>
    <phoneticPr fontId="7" type="noConversion"/>
  </si>
  <si>
    <t>Ericsson use 0.57, MVG and Keysight use 0.9.  FR1 value was 0.46. As TE use Keysight number</t>
    <phoneticPr fontId="7" type="noConversion"/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</si>
  <si>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</si>
  <si>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</si>
  <si>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</si>
  <si>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</si>
  <si>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</si>
  <si>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</si>
  <si>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</si>
  <si>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</si>
  <si>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</si>
  <si>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</si>
  <si>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</si>
  <si>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</si>
  <si>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</si>
  <si>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>Misalignment  positioning system</t>
    <phoneticPr fontId="7" type="noConversion"/>
  </si>
  <si>
    <t>This is the same error as B2-11, should be misalignmnet of the positioning system? Zero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</si>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</sst>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87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1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E8" sqref="E8"/>
    </sheetView>
  </sheetViews>
  <sheetFormatPr defaultRowHeight="11.25"/>
  <cols>
    <col min="1" max="1" width="3.140625" style="27" bestFit="1" customWidth="1"/>
    <col min="2" max="2" width="13.28515625" style="27" bestFit="1" customWidth="1"/>
    <col min="3" max="3" width="9.7109375" style="27" bestFit="1" customWidth="1"/>
    <col min="4" max="4" width="13.28515625" style="27" bestFit="1" customWidth="1"/>
    <col min="5" max="5" width="9.7109375" style="27" bestFit="1" customWidth="1"/>
    <col min="6" max="6" width="13.28515625" style="27" bestFit="1" customWidth="1"/>
    <col min="7" max="7" width="9.7109375" style="27" bestFit="1" customWidth="1"/>
    <col min="8" max="9" width="13.7109375" style="27" customWidth="1"/>
    <col min="10" max="16384" width="9.140625" style="27"/>
  </cols>
  <sheetData>
    <row r="1" spans="1:9">
      <c r="A1" s="28"/>
      <c r="B1" s="21" t="s">
        <v>115</v>
      </c>
      <c r="C1" s="21"/>
      <c r="D1" s="21"/>
      <c r="E1" s="21"/>
      <c r="F1" s="21"/>
      <c r="G1" s="21"/>
      <c r="H1" s="20" t="s">
        <v>79</v>
      </c>
      <c r="I1" s="20"/>
    </row>
    <row r="2" spans="1:9">
      <c r="A2" s="28"/>
      <c r="B2" s="28" t="s">
        <v>80</v>
      </c>
      <c r="C2" s="28"/>
      <c r="D2" s="28" t="s">
        <v>81</v>
      </c>
      <c r="E2" s="28"/>
      <c r="F2" s="28" t="s">
        <v>82</v>
      </c>
      <c r="G2" s="28"/>
      <c r="H2" s="20"/>
      <c r="I2" s="20"/>
    </row>
    <row r="3" spans="1:9">
      <c r="A3" s="28"/>
      <c r="B3" s="18" t="s">
        <v>85</v>
      </c>
      <c r="C3" s="18" t="s">
        <v>86</v>
      </c>
      <c r="D3" s="18" t="s">
        <v>85</v>
      </c>
      <c r="E3" s="18" t="s">
        <v>86</v>
      </c>
      <c r="F3" s="18" t="s">
        <v>85</v>
      </c>
      <c r="G3" s="18" t="s">
        <v>86</v>
      </c>
      <c r="H3" s="17" t="s">
        <v>85</v>
      </c>
      <c r="I3" s="17" t="s">
        <v>86</v>
      </c>
    </row>
    <row r="4" spans="1:9">
      <c r="A4" s="30" t="s">
        <v>83</v>
      </c>
      <c r="B4" s="37">
        <f>EIS!C3</f>
        <v>2.3346904831832989</v>
      </c>
      <c r="C4" s="37">
        <f>EIS!D3</f>
        <v>2.4550249908300321</v>
      </c>
      <c r="D4" s="37">
        <f>EIS!C4</f>
        <v>2.2510723015191374</v>
      </c>
      <c r="E4" s="37">
        <f>EIS!D4</f>
        <v>2.3266006332558811</v>
      </c>
      <c r="F4" s="39">
        <f>EIS!C5</f>
        <v>2.4</v>
      </c>
      <c r="G4" s="39">
        <f>EIS!D5</f>
        <v>2.4</v>
      </c>
      <c r="H4" s="31" t="str">
        <f>IF(ROUND(MAX(B4,D4),1)&gt;F4,"x","")</f>
        <v/>
      </c>
      <c r="I4" s="31" t="str">
        <f>IF(ROUND(MAX(C4,E4),1)&gt;G4,"x","")</f>
        <v>x</v>
      </c>
    </row>
    <row r="10" spans="1:9">
      <c r="A10" s="32"/>
    </row>
    <row r="11" spans="1:9">
      <c r="A11" s="32"/>
    </row>
    <row r="12" spans="1:9">
      <c r="A12" s="32"/>
    </row>
    <row r="13" spans="1:9">
      <c r="A13" s="32"/>
    </row>
    <row r="14" spans="1:9">
      <c r="A14" s="32"/>
    </row>
    <row r="15" spans="1:9">
      <c r="A15" s="32"/>
    </row>
    <row r="16" spans="1:9">
      <c r="A16" s="32"/>
      <c r="B16" s="32"/>
      <c r="C16" s="32"/>
    </row>
    <row r="17" spans="1:3">
      <c r="A17" s="32"/>
      <c r="B17" s="32"/>
      <c r="C17" s="32"/>
    </row>
    <row r="18" spans="1:3">
      <c r="B18" s="32"/>
      <c r="C18" s="32"/>
    </row>
  </sheetData>
  <mergeCells count="6">
    <mergeCell ref="F2:G2"/>
    <mergeCell ref="A1:A3"/>
    <mergeCell ref="B1:G1"/>
    <mergeCell ref="H1:I2"/>
    <mergeCell ref="B2:C2"/>
    <mergeCell ref="D2:E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zoomScaleNormal="100" workbookViewId="0">
      <selection activeCell="E7" sqref="E7"/>
    </sheetView>
  </sheetViews>
  <sheetFormatPr defaultColWidth="9" defaultRowHeight="11.25"/>
  <cols>
    <col min="1" max="1" width="4.28515625" style="33" bestFit="1" customWidth="1"/>
    <col min="2" max="2" width="35.42578125" style="53" bestFit="1" customWidth="1"/>
    <col min="3" max="4" width="15.140625" style="50" customWidth="1"/>
    <col min="5" max="5" width="11" style="51" customWidth="1"/>
    <col min="6" max="6" width="11" style="50" customWidth="1"/>
    <col min="7" max="8" width="11.140625" style="50" customWidth="1"/>
    <col min="9" max="9" width="9" style="27"/>
    <col min="10" max="10" width="31.28515625" style="27" bestFit="1" customWidth="1"/>
    <col min="11" max="16384" width="9" style="27"/>
  </cols>
  <sheetData>
    <row r="1" spans="1:10">
      <c r="B1" s="58" t="s">
        <v>110</v>
      </c>
      <c r="C1" s="58"/>
      <c r="D1" s="58"/>
      <c r="E1" s="58"/>
      <c r="F1" s="58"/>
      <c r="G1" s="58"/>
      <c r="H1" s="58"/>
      <c r="J1" s="12" t="s">
        <v>78</v>
      </c>
    </row>
    <row r="2" spans="1:10" ht="23.25" customHeight="1">
      <c r="A2" s="54" t="s">
        <v>47</v>
      </c>
      <c r="B2" s="21" t="s">
        <v>28</v>
      </c>
      <c r="C2" s="24" t="s">
        <v>31</v>
      </c>
      <c r="D2" s="24"/>
      <c r="E2" s="21" t="s">
        <v>30</v>
      </c>
      <c r="F2" s="24" t="s">
        <v>48</v>
      </c>
      <c r="G2" s="24" t="s">
        <v>29</v>
      </c>
      <c r="H2" s="24"/>
      <c r="J2" s="13"/>
    </row>
    <row r="3" spans="1:10" ht="22.5">
      <c r="A3" s="54"/>
      <c r="B3" s="21"/>
      <c r="C3" s="18" t="s">
        <v>85</v>
      </c>
      <c r="D3" s="18" t="s">
        <v>86</v>
      </c>
      <c r="E3" s="21"/>
      <c r="F3" s="24"/>
      <c r="G3" s="18" t="s">
        <v>85</v>
      </c>
      <c r="H3" s="18" t="s">
        <v>86</v>
      </c>
      <c r="J3" s="13"/>
    </row>
    <row r="4" spans="1:10">
      <c r="A4" s="55" t="s">
        <v>49</v>
      </c>
      <c r="B4" s="56"/>
      <c r="C4" s="37"/>
      <c r="D4" s="37"/>
      <c r="E4" s="29"/>
      <c r="F4" s="57"/>
      <c r="G4" s="57"/>
      <c r="H4" s="57"/>
      <c r="J4" s="13"/>
    </row>
    <row r="5" spans="1:10" ht="33.75">
      <c r="A5" s="55" t="s">
        <v>50</v>
      </c>
      <c r="B5" s="56" t="s">
        <v>51</v>
      </c>
      <c r="C5" s="37">
        <v>0.9</v>
      </c>
      <c r="D5" s="37">
        <v>0.9</v>
      </c>
      <c r="E5" s="29" t="s">
        <v>8</v>
      </c>
      <c r="F5" s="57">
        <v>1</v>
      </c>
      <c r="G5" s="57">
        <f>C5/$F5</f>
        <v>0.9</v>
      </c>
      <c r="H5" s="57">
        <f>D5/$F5</f>
        <v>0.9</v>
      </c>
      <c r="J5" s="14" t="s">
        <v>89</v>
      </c>
    </row>
    <row r="6" spans="1:10" ht="22.5">
      <c r="A6" s="55" t="s">
        <v>52</v>
      </c>
      <c r="B6" s="44" t="s">
        <v>13</v>
      </c>
      <c r="C6" s="37">
        <v>0.3</v>
      </c>
      <c r="D6" s="37">
        <v>0.3</v>
      </c>
      <c r="E6" s="29" t="s">
        <v>8</v>
      </c>
      <c r="F6" s="57">
        <v>1</v>
      </c>
      <c r="G6" s="57">
        <f t="shared" ref="G6:G7" si="0">C6/$F6</f>
        <v>0.3</v>
      </c>
      <c r="H6" s="57">
        <f t="shared" ref="H6:H7" si="1">D6/$F6</f>
        <v>0.3</v>
      </c>
      <c r="J6" s="14" t="s">
        <v>88</v>
      </c>
    </row>
    <row r="7" spans="1:10" ht="33.75">
      <c r="A7" s="55" t="s">
        <v>53</v>
      </c>
      <c r="B7" s="44" t="s">
        <v>16</v>
      </c>
      <c r="C7" s="37">
        <v>0.52</v>
      </c>
      <c r="D7" s="37">
        <v>0.52</v>
      </c>
      <c r="E7" s="29" t="s">
        <v>6</v>
      </c>
      <c r="F7" s="57">
        <f>3^0.5</f>
        <v>1.7320508075688772</v>
      </c>
      <c r="G7" s="57">
        <f t="shared" si="0"/>
        <v>0.30022213997860542</v>
      </c>
      <c r="H7" s="57">
        <f t="shared" si="1"/>
        <v>0.30022213997860542</v>
      </c>
      <c r="J7" s="14" t="s">
        <v>87</v>
      </c>
    </row>
  </sheetData>
  <mergeCells count="7">
    <mergeCell ref="A2:A3"/>
    <mergeCell ref="F2:F3"/>
    <mergeCell ref="B1:H1"/>
    <mergeCell ref="C2:D2"/>
    <mergeCell ref="G2:H2"/>
    <mergeCell ref="B2:B3"/>
    <mergeCell ref="E2:E3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B6" sqref="B6"/>
    </sheetView>
  </sheetViews>
  <sheetFormatPr defaultColWidth="9" defaultRowHeight="11.25"/>
  <cols>
    <col min="1" max="1" width="9" style="27"/>
    <col min="2" max="2" width="50.28515625" style="49" customWidth="1"/>
    <col min="3" max="4" width="9.85546875" style="50" customWidth="1"/>
    <col min="5" max="5" width="11" style="51" customWidth="1"/>
    <col min="6" max="6" width="11" style="50" customWidth="1"/>
    <col min="7" max="7" width="9" style="51"/>
    <col min="8" max="9" width="9" style="50"/>
    <col min="10" max="16384" width="9" style="27"/>
  </cols>
  <sheetData>
    <row r="1" spans="1:9">
      <c r="A1" s="63" t="s">
        <v>27</v>
      </c>
      <c r="B1" s="63"/>
      <c r="C1" s="63"/>
      <c r="D1" s="63"/>
      <c r="E1" s="63"/>
      <c r="F1" s="63"/>
      <c r="G1" s="63"/>
      <c r="H1" s="63"/>
      <c r="I1" s="63"/>
    </row>
    <row r="2" spans="1:9" ht="34.5" customHeight="1">
      <c r="A2" s="61"/>
      <c r="B2" s="59"/>
      <c r="C2" s="24" t="s">
        <v>2</v>
      </c>
      <c r="D2" s="24"/>
      <c r="E2" s="21" t="s">
        <v>3</v>
      </c>
      <c r="F2" s="24" t="s">
        <v>4</v>
      </c>
      <c r="G2" s="25" t="s">
        <v>5</v>
      </c>
      <c r="H2" s="22" t="s">
        <v>116</v>
      </c>
      <c r="I2" s="22"/>
    </row>
    <row r="3" spans="1:9" ht="22.5">
      <c r="A3" s="62"/>
      <c r="B3" s="60"/>
      <c r="C3" s="18" t="s">
        <v>85</v>
      </c>
      <c r="D3" s="18" t="s">
        <v>86</v>
      </c>
      <c r="E3" s="21"/>
      <c r="F3" s="24"/>
      <c r="G3" s="25"/>
      <c r="H3" s="18" t="s">
        <v>85</v>
      </c>
      <c r="I3" s="18" t="s">
        <v>86</v>
      </c>
    </row>
    <row r="4" spans="1:9">
      <c r="A4" s="28" t="s">
        <v>111</v>
      </c>
      <c r="B4" s="28"/>
      <c r="C4" s="28"/>
      <c r="D4" s="28"/>
      <c r="E4" s="28"/>
      <c r="F4" s="28"/>
      <c r="G4" s="28"/>
      <c r="H4" s="28"/>
      <c r="I4" s="28"/>
    </row>
    <row r="5" spans="1:9" ht="22.5">
      <c r="A5" s="30" t="s">
        <v>41</v>
      </c>
      <c r="B5" s="64" t="s">
        <v>119</v>
      </c>
      <c r="C5" s="29">
        <v>0.18</v>
      </c>
      <c r="D5" s="29">
        <v>0.18</v>
      </c>
      <c r="E5" s="48" t="s">
        <v>6</v>
      </c>
      <c r="F5" s="47">
        <f>3^0.5</f>
        <v>1.7320508075688772</v>
      </c>
      <c r="G5" s="48">
        <v>1</v>
      </c>
      <c r="H5" s="47">
        <f t="shared" ref="H5:H13" si="0">C5/$F5</f>
        <v>0.10392304845413264</v>
      </c>
      <c r="I5" s="47">
        <f t="shared" ref="I5:I13" si="1">D5/$F5</f>
        <v>0.10392304845413264</v>
      </c>
    </row>
    <row r="6" spans="1:9" ht="22.5">
      <c r="A6" s="30" t="s">
        <v>42</v>
      </c>
      <c r="B6" s="64" t="s">
        <v>120</v>
      </c>
      <c r="C6" s="29">
        <v>0.18</v>
      </c>
      <c r="D6" s="29">
        <v>0.18</v>
      </c>
      <c r="E6" s="48" t="s">
        <v>6</v>
      </c>
      <c r="F6" s="47">
        <f>3^0.5</f>
        <v>1.7320508075688772</v>
      </c>
      <c r="G6" s="48">
        <v>1</v>
      </c>
      <c r="H6" s="47">
        <f t="shared" si="0"/>
        <v>0.10392304845413264</v>
      </c>
      <c r="I6" s="47">
        <f t="shared" si="1"/>
        <v>0.10392304845413264</v>
      </c>
    </row>
    <row r="7" spans="1:9">
      <c r="A7" s="30" t="s">
        <v>43</v>
      </c>
      <c r="B7" s="64" t="s">
        <v>7</v>
      </c>
      <c r="C7" s="29">
        <v>0.1</v>
      </c>
      <c r="D7" s="29">
        <v>0.1</v>
      </c>
      <c r="E7" s="48" t="s">
        <v>8</v>
      </c>
      <c r="F7" s="47">
        <v>1</v>
      </c>
      <c r="G7" s="48">
        <v>1</v>
      </c>
      <c r="H7" s="47">
        <f t="shared" si="0"/>
        <v>0.1</v>
      </c>
      <c r="I7" s="47">
        <f t="shared" si="1"/>
        <v>0.1</v>
      </c>
    </row>
    <row r="8" spans="1:9" ht="22.5">
      <c r="A8" s="30" t="s">
        <v>45</v>
      </c>
      <c r="B8" s="64" t="s">
        <v>121</v>
      </c>
      <c r="C8" s="29">
        <v>1.7999999999999999E-2</v>
      </c>
      <c r="D8" s="29">
        <v>1.7999999999999999E-2</v>
      </c>
      <c r="E8" s="48" t="s">
        <v>6</v>
      </c>
      <c r="F8" s="47">
        <f t="shared" ref="F8:F9" si="2">3^0.5</f>
        <v>1.7320508075688772</v>
      </c>
      <c r="G8" s="48">
        <v>1</v>
      </c>
      <c r="H8" s="47">
        <f t="shared" si="0"/>
        <v>1.0392304845413263E-2</v>
      </c>
      <c r="I8" s="47">
        <f t="shared" si="1"/>
        <v>1.0392304845413263E-2</v>
      </c>
    </row>
    <row r="9" spans="1:9">
      <c r="A9" s="30" t="s">
        <v>46</v>
      </c>
      <c r="B9" s="64" t="s">
        <v>122</v>
      </c>
      <c r="C9" s="29">
        <v>0</v>
      </c>
      <c r="D9" s="29">
        <v>0</v>
      </c>
      <c r="E9" s="48" t="s">
        <v>6</v>
      </c>
      <c r="F9" s="47">
        <f t="shared" si="2"/>
        <v>1.7320508075688772</v>
      </c>
      <c r="G9" s="48">
        <v>1</v>
      </c>
      <c r="H9" s="47">
        <f t="shared" si="0"/>
        <v>0</v>
      </c>
      <c r="I9" s="47">
        <f t="shared" si="1"/>
        <v>0</v>
      </c>
    </row>
    <row r="10" spans="1:9">
      <c r="A10" s="30" t="s">
        <v>44</v>
      </c>
      <c r="B10" s="64" t="s">
        <v>9</v>
      </c>
      <c r="C10" s="29">
        <v>7.0000000000000007E-2</v>
      </c>
      <c r="D10" s="29">
        <v>7.0000000000000007E-2</v>
      </c>
      <c r="E10" s="48" t="s">
        <v>8</v>
      </c>
      <c r="F10" s="47">
        <v>1</v>
      </c>
      <c r="G10" s="48">
        <v>1</v>
      </c>
      <c r="H10" s="47">
        <f t="shared" si="0"/>
        <v>7.0000000000000007E-2</v>
      </c>
      <c r="I10" s="47">
        <f t="shared" si="1"/>
        <v>7.0000000000000007E-2</v>
      </c>
    </row>
    <row r="11" spans="1:9">
      <c r="A11" s="30" t="str">
        <f>TE!A5</f>
        <v>C1-2</v>
      </c>
      <c r="B11" s="65" t="str">
        <f>TE!B5</f>
        <v>Uncertainty of the RF signal generator</v>
      </c>
      <c r="C11" s="48">
        <f>TE!C5</f>
        <v>0.9</v>
      </c>
      <c r="D11" s="48">
        <f>TE!D5</f>
        <v>0.9</v>
      </c>
      <c r="E11" s="48" t="str">
        <f>TE!E5</f>
        <v>Gaussian</v>
      </c>
      <c r="F11" s="48">
        <f>TE!F5</f>
        <v>1</v>
      </c>
      <c r="G11" s="48">
        <v>1</v>
      </c>
      <c r="H11" s="47">
        <f t="shared" si="0"/>
        <v>0.9</v>
      </c>
      <c r="I11" s="47">
        <f t="shared" si="1"/>
        <v>0.9</v>
      </c>
    </row>
    <row r="12" spans="1:9">
      <c r="A12" s="30" t="s">
        <v>54</v>
      </c>
      <c r="B12" s="64" t="s">
        <v>33</v>
      </c>
      <c r="C12" s="29">
        <v>0.42</v>
      </c>
      <c r="D12" s="29">
        <v>0.42</v>
      </c>
      <c r="E12" s="48" t="s">
        <v>10</v>
      </c>
      <c r="F12" s="47">
        <f>2^0.5</f>
        <v>1.4142135623730951</v>
      </c>
      <c r="G12" s="48">
        <v>1</v>
      </c>
      <c r="H12" s="47">
        <f t="shared" si="0"/>
        <v>0.29698484809834991</v>
      </c>
      <c r="I12" s="47">
        <f t="shared" si="1"/>
        <v>0.29698484809834991</v>
      </c>
    </row>
    <row r="13" spans="1:9">
      <c r="A13" s="30" t="s">
        <v>55</v>
      </c>
      <c r="B13" s="64" t="s">
        <v>11</v>
      </c>
      <c r="C13" s="29">
        <v>0.18</v>
      </c>
      <c r="D13" s="29">
        <v>0.25</v>
      </c>
      <c r="E13" s="48" t="s">
        <v>6</v>
      </c>
      <c r="F13" s="47">
        <f>3^0.5</f>
        <v>1.7320508075688772</v>
      </c>
      <c r="G13" s="48">
        <v>1</v>
      </c>
      <c r="H13" s="47">
        <f t="shared" si="0"/>
        <v>0.10392304845413264</v>
      </c>
      <c r="I13" s="47">
        <f t="shared" si="1"/>
        <v>0.14433756729740646</v>
      </c>
    </row>
    <row r="14" spans="1:9">
      <c r="A14" s="28" t="s">
        <v>12</v>
      </c>
      <c r="B14" s="28"/>
      <c r="C14" s="28"/>
      <c r="D14" s="28"/>
      <c r="E14" s="28"/>
      <c r="F14" s="28"/>
      <c r="G14" s="28"/>
      <c r="H14" s="28"/>
      <c r="I14" s="28"/>
    </row>
    <row r="15" spans="1:9" ht="22.5">
      <c r="A15" s="30" t="s">
        <v>56</v>
      </c>
      <c r="B15" s="44" t="s">
        <v>34</v>
      </c>
      <c r="C15" s="52">
        <v>0.43</v>
      </c>
      <c r="D15" s="52">
        <v>0.56999999999999995</v>
      </c>
      <c r="E15" s="48" t="s">
        <v>10</v>
      </c>
      <c r="F15" s="47">
        <f>2^0.5</f>
        <v>1.4142135623730951</v>
      </c>
      <c r="G15" s="48">
        <v>1</v>
      </c>
      <c r="H15" s="47">
        <f t="shared" ref="H15:H27" si="3">C15/$F15</f>
        <v>0.30405591591021541</v>
      </c>
      <c r="I15" s="47">
        <f t="shared" ref="I15:I27" si="4">D15/$F15</f>
        <v>0.40305086527633205</v>
      </c>
    </row>
    <row r="16" spans="1:9" ht="22.5">
      <c r="A16" s="30" t="s">
        <v>57</v>
      </c>
      <c r="B16" s="44" t="s">
        <v>35</v>
      </c>
      <c r="C16" s="52">
        <v>0.43</v>
      </c>
      <c r="D16" s="52">
        <v>0.43</v>
      </c>
      <c r="E16" s="48" t="s">
        <v>6</v>
      </c>
      <c r="F16" s="47">
        <f>3^0.5</f>
        <v>1.7320508075688772</v>
      </c>
      <c r="G16" s="48">
        <v>1</v>
      </c>
      <c r="H16" s="47">
        <f t="shared" si="3"/>
        <v>0.2482606157515391</v>
      </c>
      <c r="I16" s="47">
        <f t="shared" si="4"/>
        <v>0.2482606157515391</v>
      </c>
    </row>
    <row r="17" spans="1:9" ht="22.5">
      <c r="A17" s="30" t="s">
        <v>58</v>
      </c>
      <c r="B17" s="44" t="s">
        <v>36</v>
      </c>
      <c r="C17" s="52">
        <v>0.43</v>
      </c>
      <c r="D17" s="52">
        <v>0.56999999999999995</v>
      </c>
      <c r="E17" s="48" t="s">
        <v>10</v>
      </c>
      <c r="F17" s="47">
        <f>2^0.5</f>
        <v>1.4142135623730951</v>
      </c>
      <c r="G17" s="48">
        <v>1</v>
      </c>
      <c r="H17" s="47">
        <f t="shared" si="3"/>
        <v>0.30405591591021541</v>
      </c>
      <c r="I17" s="47">
        <f t="shared" si="4"/>
        <v>0.40305086527633205</v>
      </c>
    </row>
    <row r="18" spans="1:9">
      <c r="A18" s="30" t="s">
        <v>59</v>
      </c>
      <c r="B18" s="44" t="s">
        <v>7</v>
      </c>
      <c r="C18" s="52">
        <v>0.1</v>
      </c>
      <c r="D18" s="52">
        <v>0.1</v>
      </c>
      <c r="E18" s="48" t="s">
        <v>8</v>
      </c>
      <c r="F18" s="47">
        <v>1</v>
      </c>
      <c r="G18" s="48">
        <v>1</v>
      </c>
      <c r="H18" s="47">
        <f t="shared" si="3"/>
        <v>0.1</v>
      </c>
      <c r="I18" s="47">
        <f t="shared" si="4"/>
        <v>0.1</v>
      </c>
    </row>
    <row r="19" spans="1:9" ht="22.5">
      <c r="A19" s="30" t="s">
        <v>61</v>
      </c>
      <c r="B19" s="44" t="s">
        <v>60</v>
      </c>
      <c r="C19" s="52">
        <v>1.7999999999999999E-2</v>
      </c>
      <c r="D19" s="52">
        <v>1.7999999999999999E-2</v>
      </c>
      <c r="E19" s="48" t="s">
        <v>6</v>
      </c>
      <c r="F19" s="47">
        <f t="shared" ref="F19:F20" si="5">3^0.5</f>
        <v>1.7320508075688772</v>
      </c>
      <c r="G19" s="48">
        <v>1</v>
      </c>
      <c r="H19" s="47">
        <f t="shared" si="3"/>
        <v>1.0392304845413263E-2</v>
      </c>
      <c r="I19" s="47">
        <f t="shared" si="4"/>
        <v>1.0392304845413263E-2</v>
      </c>
    </row>
    <row r="20" spans="1:9" ht="22.5">
      <c r="A20" s="30" t="s">
        <v>62</v>
      </c>
      <c r="B20" s="44" t="s">
        <v>37</v>
      </c>
      <c r="C20" s="52">
        <v>0</v>
      </c>
      <c r="D20" s="52">
        <v>0</v>
      </c>
      <c r="E20" s="48" t="s">
        <v>6</v>
      </c>
      <c r="F20" s="47">
        <f t="shared" si="5"/>
        <v>1.7320508075688772</v>
      </c>
      <c r="G20" s="48">
        <v>1</v>
      </c>
      <c r="H20" s="47">
        <f t="shared" si="3"/>
        <v>0</v>
      </c>
      <c r="I20" s="47">
        <f t="shared" si="4"/>
        <v>0</v>
      </c>
    </row>
    <row r="21" spans="1:9">
      <c r="A21" s="30" t="s">
        <v>63</v>
      </c>
      <c r="B21" s="44" t="s">
        <v>9</v>
      </c>
      <c r="C21" s="52">
        <v>7.0000000000000007E-2</v>
      </c>
      <c r="D21" s="52">
        <v>7.0000000000000007E-2</v>
      </c>
      <c r="E21" s="48" t="s">
        <v>8</v>
      </c>
      <c r="F21" s="47">
        <v>1</v>
      </c>
      <c r="G21" s="48">
        <v>1</v>
      </c>
      <c r="H21" s="47">
        <f t="shared" si="3"/>
        <v>7.0000000000000007E-2</v>
      </c>
      <c r="I21" s="47">
        <f t="shared" si="4"/>
        <v>7.0000000000000007E-2</v>
      </c>
    </row>
    <row r="22" spans="1:9">
      <c r="A22" s="30" t="str">
        <f>TE!A6</f>
        <v>C1-3</v>
      </c>
      <c r="B22" s="30" t="str">
        <f>TE!B6</f>
        <v>Uncertainty of the network analyzer</v>
      </c>
      <c r="C22" s="48">
        <f>TE!C6</f>
        <v>0.3</v>
      </c>
      <c r="D22" s="48">
        <f>TE!D6</f>
        <v>0.3</v>
      </c>
      <c r="E22" s="48" t="str">
        <f>TE!E6</f>
        <v>Gaussian</v>
      </c>
      <c r="F22" s="47">
        <f>TE!F6</f>
        <v>1</v>
      </c>
      <c r="G22" s="48">
        <v>1</v>
      </c>
      <c r="H22" s="47">
        <f t="shared" si="3"/>
        <v>0.3</v>
      </c>
      <c r="I22" s="47">
        <f t="shared" si="4"/>
        <v>0.3</v>
      </c>
    </row>
    <row r="23" spans="1:9">
      <c r="A23" s="30" t="s">
        <v>64</v>
      </c>
      <c r="B23" s="44" t="s">
        <v>14</v>
      </c>
      <c r="C23" s="52">
        <v>0.18</v>
      </c>
      <c r="D23" s="52">
        <v>0.18</v>
      </c>
      <c r="E23" s="48" t="s">
        <v>6</v>
      </c>
      <c r="F23" s="47">
        <f>3^0.5</f>
        <v>1.7320508075688772</v>
      </c>
      <c r="G23" s="48">
        <v>1</v>
      </c>
      <c r="H23" s="47">
        <f t="shared" si="3"/>
        <v>0.10392304845413264</v>
      </c>
      <c r="I23" s="47">
        <f t="shared" si="4"/>
        <v>0.10392304845413264</v>
      </c>
    </row>
    <row r="24" spans="1:9">
      <c r="A24" s="30" t="s">
        <v>65</v>
      </c>
      <c r="B24" s="44" t="s">
        <v>15</v>
      </c>
      <c r="C24" s="52">
        <v>0.1</v>
      </c>
      <c r="D24" s="52">
        <v>0.1</v>
      </c>
      <c r="E24" s="48" t="s">
        <v>8</v>
      </c>
      <c r="F24" s="47">
        <v>1</v>
      </c>
      <c r="G24" s="48">
        <v>1</v>
      </c>
      <c r="H24" s="47">
        <f t="shared" si="3"/>
        <v>0.1</v>
      </c>
      <c r="I24" s="47">
        <f t="shared" si="4"/>
        <v>0.1</v>
      </c>
    </row>
    <row r="25" spans="1:9">
      <c r="A25" s="30" t="s">
        <v>66</v>
      </c>
      <c r="B25" s="44" t="s">
        <v>38</v>
      </c>
      <c r="C25" s="52">
        <v>0.18</v>
      </c>
      <c r="D25" s="52">
        <v>0.18</v>
      </c>
      <c r="E25" s="48" t="s">
        <v>6</v>
      </c>
      <c r="F25" s="47">
        <f t="shared" ref="F25:F27" si="6">3^0.5</f>
        <v>1.7320508075688772</v>
      </c>
      <c r="G25" s="48">
        <v>1</v>
      </c>
      <c r="H25" s="47">
        <f t="shared" si="3"/>
        <v>0.10392304845413264</v>
      </c>
      <c r="I25" s="47">
        <f t="shared" si="4"/>
        <v>0.10392304845413264</v>
      </c>
    </row>
    <row r="26" spans="1:9">
      <c r="A26" s="30" t="str">
        <f>TE!A7</f>
        <v>C1-4</v>
      </c>
      <c r="B26" s="30" t="str">
        <f>TE!B7</f>
        <v>Uncertainty of the absolute gain of the reference antenna</v>
      </c>
      <c r="C26" s="48">
        <f>TE!C7</f>
        <v>0.52</v>
      </c>
      <c r="D26" s="48">
        <f>TE!D7</f>
        <v>0.52</v>
      </c>
      <c r="E26" s="48" t="str">
        <f>TE!E7</f>
        <v>Rectangular</v>
      </c>
      <c r="F26" s="47">
        <f>TE!F7</f>
        <v>1.7320508075688772</v>
      </c>
      <c r="G26" s="48">
        <v>1</v>
      </c>
      <c r="H26" s="47">
        <f t="shared" si="3"/>
        <v>0.30022213997860542</v>
      </c>
      <c r="I26" s="47">
        <f t="shared" si="4"/>
        <v>0.30022213997860542</v>
      </c>
    </row>
    <row r="27" spans="1:9">
      <c r="A27" s="30" t="s">
        <v>67</v>
      </c>
      <c r="B27" s="44" t="s">
        <v>39</v>
      </c>
      <c r="C27" s="52">
        <v>0</v>
      </c>
      <c r="D27" s="52">
        <v>0</v>
      </c>
      <c r="E27" s="48" t="s">
        <v>6</v>
      </c>
      <c r="F27" s="47">
        <f t="shared" si="6"/>
        <v>1.7320508075688772</v>
      </c>
      <c r="G27" s="48">
        <v>1</v>
      </c>
      <c r="H27" s="47">
        <f t="shared" si="3"/>
        <v>0</v>
      </c>
      <c r="I27" s="47">
        <f t="shared" si="4"/>
        <v>0</v>
      </c>
    </row>
  </sheetData>
  <mergeCells count="10">
    <mergeCell ref="A4:I4"/>
    <mergeCell ref="A14:I14"/>
    <mergeCell ref="A1:I1"/>
    <mergeCell ref="C2:D2"/>
    <mergeCell ref="E2:E3"/>
    <mergeCell ref="F2:F3"/>
    <mergeCell ref="G2:G3"/>
    <mergeCell ref="H2:I2"/>
    <mergeCell ref="B2:B3"/>
    <mergeCell ref="A2:A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Normal="100" workbookViewId="0">
      <selection activeCell="B22" sqref="B22"/>
    </sheetView>
  </sheetViews>
  <sheetFormatPr defaultColWidth="9" defaultRowHeight="11.25"/>
  <cols>
    <col min="1" max="1" width="6" style="33" bestFit="1" customWidth="1"/>
    <col min="2" max="2" width="50.28515625" style="49" customWidth="1"/>
    <col min="3" max="4" width="9" style="50"/>
    <col min="5" max="5" width="10.7109375" style="51" customWidth="1"/>
    <col min="6" max="6" width="10.7109375" style="50" customWidth="1"/>
    <col min="7" max="7" width="9" style="51"/>
    <col min="8" max="9" width="9" style="50"/>
    <col min="10" max="10" width="75.42578125" style="27" bestFit="1" customWidth="1"/>
    <col min="11" max="16384" width="9" style="27"/>
  </cols>
  <sheetData>
    <row r="1" spans="1:10">
      <c r="A1" s="63" t="s">
        <v>26</v>
      </c>
      <c r="B1" s="63"/>
      <c r="C1" s="63"/>
      <c r="D1" s="63"/>
      <c r="E1" s="63"/>
      <c r="F1" s="63"/>
      <c r="G1" s="63"/>
      <c r="H1" s="63"/>
      <c r="I1" s="63"/>
      <c r="J1" s="66" t="s">
        <v>78</v>
      </c>
    </row>
    <row r="2" spans="1:10" ht="34.5" customHeight="1">
      <c r="A2" s="75"/>
      <c r="B2" s="69"/>
      <c r="C2" s="24" t="s">
        <v>2</v>
      </c>
      <c r="D2" s="24"/>
      <c r="E2" s="21" t="s">
        <v>3</v>
      </c>
      <c r="F2" s="24" t="s">
        <v>4</v>
      </c>
      <c r="G2" s="25" t="s">
        <v>5</v>
      </c>
      <c r="H2" s="22" t="s">
        <v>116</v>
      </c>
      <c r="I2" s="22"/>
      <c r="J2" s="67"/>
    </row>
    <row r="3" spans="1:10" ht="22.5">
      <c r="A3" s="76"/>
      <c r="B3" s="70"/>
      <c r="C3" s="18" t="s">
        <v>85</v>
      </c>
      <c r="D3" s="18" t="s">
        <v>86</v>
      </c>
      <c r="E3" s="21"/>
      <c r="F3" s="24"/>
      <c r="G3" s="25"/>
      <c r="H3" s="18" t="s">
        <v>85</v>
      </c>
      <c r="I3" s="18" t="s">
        <v>86</v>
      </c>
      <c r="J3" s="67"/>
    </row>
    <row r="4" spans="1:10">
      <c r="A4" s="28" t="s">
        <v>111</v>
      </c>
      <c r="B4" s="28"/>
      <c r="C4" s="28"/>
      <c r="D4" s="28"/>
      <c r="E4" s="28"/>
      <c r="F4" s="28"/>
      <c r="G4" s="28"/>
      <c r="H4" s="28"/>
      <c r="I4" s="28"/>
      <c r="J4" s="67"/>
    </row>
    <row r="5" spans="1:10">
      <c r="A5" s="71" t="s">
        <v>68</v>
      </c>
      <c r="B5" s="84" t="s">
        <v>124</v>
      </c>
      <c r="C5" s="72">
        <v>0.2</v>
      </c>
      <c r="D5" s="72">
        <v>0.2</v>
      </c>
      <c r="E5" s="71" t="s">
        <v>19</v>
      </c>
      <c r="F5" s="72">
        <v>2</v>
      </c>
      <c r="G5" s="71">
        <v>1</v>
      </c>
      <c r="H5" s="72">
        <f t="shared" ref="H5:I10" si="0">C5/$F5</f>
        <v>0.1</v>
      </c>
      <c r="I5" s="72">
        <f t="shared" si="0"/>
        <v>0.1</v>
      </c>
      <c r="J5" s="67" t="s">
        <v>90</v>
      </c>
    </row>
    <row r="6" spans="1:10">
      <c r="A6" s="71" t="s">
        <v>69</v>
      </c>
      <c r="B6" s="46" t="s">
        <v>112</v>
      </c>
      <c r="C6" s="72">
        <v>0.21</v>
      </c>
      <c r="D6" s="72">
        <v>0.21</v>
      </c>
      <c r="E6" s="71" t="s">
        <v>10</v>
      </c>
      <c r="F6" s="72">
        <f>2^0.5</f>
        <v>1.4142135623730951</v>
      </c>
      <c r="G6" s="71">
        <v>1</v>
      </c>
      <c r="H6" s="72">
        <f t="shared" si="0"/>
        <v>0.14849242404917495</v>
      </c>
      <c r="I6" s="72">
        <f t="shared" si="0"/>
        <v>0.14849242404917495</v>
      </c>
      <c r="J6" s="67" t="s">
        <v>91</v>
      </c>
    </row>
    <row r="7" spans="1:10">
      <c r="A7" s="71" t="str">
        <f>TE!A5</f>
        <v>C1-2</v>
      </c>
      <c r="B7" s="45" t="str">
        <f>TE!B5</f>
        <v>Uncertainty of the RF signal generator</v>
      </c>
      <c r="C7" s="71">
        <f>TE!C5</f>
        <v>0.9</v>
      </c>
      <c r="D7" s="71">
        <f>TE!D5</f>
        <v>0.9</v>
      </c>
      <c r="E7" s="71" t="str">
        <f>TE!E5</f>
        <v>Gaussian</v>
      </c>
      <c r="F7" s="71">
        <f>TE!F5</f>
        <v>1</v>
      </c>
      <c r="G7" s="71">
        <v>1</v>
      </c>
      <c r="H7" s="72">
        <f t="shared" si="0"/>
        <v>0.9</v>
      </c>
      <c r="I7" s="72">
        <f t="shared" si="0"/>
        <v>0.9</v>
      </c>
      <c r="J7" s="67"/>
    </row>
    <row r="8" spans="1:10" ht="22.5">
      <c r="A8" s="71" t="s">
        <v>70</v>
      </c>
      <c r="B8" s="46" t="s">
        <v>114</v>
      </c>
      <c r="C8" s="72">
        <v>0.01</v>
      </c>
      <c r="D8" s="72">
        <v>0.01</v>
      </c>
      <c r="E8" s="71" t="s">
        <v>8</v>
      </c>
      <c r="F8" s="72">
        <v>1</v>
      </c>
      <c r="G8" s="71">
        <v>1</v>
      </c>
      <c r="H8" s="72">
        <f t="shared" si="0"/>
        <v>0.01</v>
      </c>
      <c r="I8" s="72">
        <f t="shared" si="0"/>
        <v>0.01</v>
      </c>
      <c r="J8" s="67" t="s">
        <v>92</v>
      </c>
    </row>
    <row r="9" spans="1:10">
      <c r="A9" s="71" t="s">
        <v>71</v>
      </c>
      <c r="B9" s="84" t="s">
        <v>125</v>
      </c>
      <c r="C9" s="72">
        <v>0.4</v>
      </c>
      <c r="D9" s="72">
        <v>0.4</v>
      </c>
      <c r="E9" s="71" t="s">
        <v>84</v>
      </c>
      <c r="F9" s="72">
        <v>1</v>
      </c>
      <c r="G9" s="71">
        <v>1</v>
      </c>
      <c r="H9" s="72">
        <f t="shared" si="0"/>
        <v>0.4</v>
      </c>
      <c r="I9" s="72">
        <f t="shared" si="0"/>
        <v>0.4</v>
      </c>
      <c r="J9" s="67" t="s">
        <v>93</v>
      </c>
    </row>
    <row r="10" spans="1:10">
      <c r="A10" s="71" t="s">
        <v>105</v>
      </c>
      <c r="B10" s="46" t="s">
        <v>23</v>
      </c>
      <c r="C10" s="72">
        <v>0</v>
      </c>
      <c r="D10" s="72">
        <v>0</v>
      </c>
      <c r="E10" s="71" t="s">
        <v>8</v>
      </c>
      <c r="F10" s="72">
        <v>1</v>
      </c>
      <c r="G10" s="71">
        <v>1</v>
      </c>
      <c r="H10" s="72">
        <f t="shared" si="0"/>
        <v>0</v>
      </c>
      <c r="I10" s="72">
        <f t="shared" si="0"/>
        <v>0</v>
      </c>
      <c r="J10" s="67" t="s">
        <v>93</v>
      </c>
    </row>
    <row r="11" spans="1:10">
      <c r="A11" s="63" t="s">
        <v>12</v>
      </c>
      <c r="B11" s="63"/>
      <c r="C11" s="63"/>
      <c r="D11" s="63"/>
      <c r="E11" s="63"/>
      <c r="F11" s="63"/>
      <c r="G11" s="63"/>
      <c r="H11" s="63"/>
      <c r="I11" s="63"/>
      <c r="J11" s="67"/>
    </row>
    <row r="12" spans="1:10">
      <c r="A12" s="71" t="str">
        <f>TE!A6</f>
        <v>C1-3</v>
      </c>
      <c r="B12" s="73" t="str">
        <f>TE!B6</f>
        <v>Uncertainty of the network analyzer</v>
      </c>
      <c r="C12" s="72">
        <f>TE!C6</f>
        <v>0.3</v>
      </c>
      <c r="D12" s="72">
        <f>TE!D6</f>
        <v>0.3</v>
      </c>
      <c r="E12" s="71" t="str">
        <f>TE!E6</f>
        <v>Gaussian</v>
      </c>
      <c r="F12" s="72">
        <f>TE!F6</f>
        <v>1</v>
      </c>
      <c r="G12" s="71">
        <v>1</v>
      </c>
      <c r="H12" s="72">
        <f t="shared" ref="H12:H23" si="1">C12/$F12</f>
        <v>0.3</v>
      </c>
      <c r="I12" s="72">
        <f t="shared" ref="I12:I23" si="2">D12/$F12</f>
        <v>0.3</v>
      </c>
      <c r="J12" s="68"/>
    </row>
    <row r="13" spans="1:10" ht="22.5">
      <c r="A13" s="71" t="s">
        <v>73</v>
      </c>
      <c r="B13" s="74" t="s">
        <v>113</v>
      </c>
      <c r="C13" s="72">
        <v>0.43</v>
      </c>
      <c r="D13" s="72">
        <v>0.56999999999999995</v>
      </c>
      <c r="E13" s="71" t="s">
        <v>10</v>
      </c>
      <c r="F13" s="72">
        <f>2^0.5</f>
        <v>1.4142135623730951</v>
      </c>
      <c r="G13" s="71">
        <v>1</v>
      </c>
      <c r="H13" s="72">
        <f t="shared" si="1"/>
        <v>0.30405591591021541</v>
      </c>
      <c r="I13" s="72">
        <f t="shared" si="2"/>
        <v>0.40305086527633205</v>
      </c>
      <c r="J13" s="67" t="s">
        <v>94</v>
      </c>
    </row>
    <row r="14" spans="1:10">
      <c r="A14" s="71" t="s">
        <v>72</v>
      </c>
      <c r="B14" s="74" t="s">
        <v>40</v>
      </c>
      <c r="C14" s="72">
        <v>0.12</v>
      </c>
      <c r="D14" s="72">
        <v>0.12</v>
      </c>
      <c r="E14" s="71" t="s">
        <v>6</v>
      </c>
      <c r="F14" s="72">
        <f>3^0.5</f>
        <v>1.7320508075688772</v>
      </c>
      <c r="G14" s="71">
        <v>1</v>
      </c>
      <c r="H14" s="72">
        <f t="shared" si="1"/>
        <v>6.9282032302755092E-2</v>
      </c>
      <c r="I14" s="72">
        <f t="shared" si="2"/>
        <v>6.9282032302755092E-2</v>
      </c>
      <c r="J14" s="67" t="s">
        <v>95</v>
      </c>
    </row>
    <row r="15" spans="1:10" ht="22.5">
      <c r="A15" s="71" t="s">
        <v>74</v>
      </c>
      <c r="B15" s="85" t="s">
        <v>126</v>
      </c>
      <c r="C15" s="72">
        <v>0.01</v>
      </c>
      <c r="D15" s="72">
        <v>0.01</v>
      </c>
      <c r="E15" s="71" t="s">
        <v>8</v>
      </c>
      <c r="F15" s="72">
        <v>1</v>
      </c>
      <c r="G15" s="71">
        <v>1</v>
      </c>
      <c r="H15" s="72">
        <f t="shared" si="1"/>
        <v>0.01</v>
      </c>
      <c r="I15" s="72">
        <f t="shared" si="2"/>
        <v>0.01</v>
      </c>
      <c r="J15" s="67" t="s">
        <v>96</v>
      </c>
    </row>
    <row r="16" spans="1:10">
      <c r="A16" s="71" t="s">
        <v>75</v>
      </c>
      <c r="B16" s="74" t="s">
        <v>76</v>
      </c>
      <c r="C16" s="72">
        <v>0.21</v>
      </c>
      <c r="D16" s="72">
        <v>0.28999999999999998</v>
      </c>
      <c r="E16" s="71" t="s">
        <v>10</v>
      </c>
      <c r="F16" s="72">
        <f>2^0.5</f>
        <v>1.4142135623730951</v>
      </c>
      <c r="G16" s="71">
        <v>1</v>
      </c>
      <c r="H16" s="72">
        <f t="shared" si="1"/>
        <v>0.14849242404917495</v>
      </c>
      <c r="I16" s="72">
        <f t="shared" si="2"/>
        <v>0.20506096654409875</v>
      </c>
      <c r="J16" s="67" t="s">
        <v>97</v>
      </c>
    </row>
    <row r="17" spans="1:10">
      <c r="A17" s="71" t="str">
        <f>TE!A7</f>
        <v>C1-4</v>
      </c>
      <c r="B17" s="73" t="str">
        <f>TE!B7</f>
        <v>Uncertainty of the absolute gain of the reference antenna</v>
      </c>
      <c r="C17" s="72">
        <f>TE!C7</f>
        <v>0.52</v>
      </c>
      <c r="D17" s="72">
        <f>TE!D7</f>
        <v>0.52</v>
      </c>
      <c r="E17" s="71" t="str">
        <f>TE!E7</f>
        <v>Rectangular</v>
      </c>
      <c r="F17" s="72">
        <f>TE!F7</f>
        <v>1.7320508075688772</v>
      </c>
      <c r="G17" s="71">
        <v>1</v>
      </c>
      <c r="H17" s="72">
        <f t="shared" si="1"/>
        <v>0.30022213997860542</v>
      </c>
      <c r="I17" s="72">
        <f t="shared" si="2"/>
        <v>0.30022213997860542</v>
      </c>
      <c r="J17" s="67"/>
    </row>
    <row r="18" spans="1:10">
      <c r="A18" s="71" t="s">
        <v>106</v>
      </c>
      <c r="B18" s="74" t="s">
        <v>103</v>
      </c>
      <c r="C18" s="72">
        <v>0</v>
      </c>
      <c r="D18" s="72">
        <v>0</v>
      </c>
      <c r="E18" s="71" t="s">
        <v>24</v>
      </c>
      <c r="F18" s="72">
        <v>2</v>
      </c>
      <c r="G18" s="71">
        <v>1</v>
      </c>
      <c r="H18" s="72">
        <f t="shared" si="1"/>
        <v>0</v>
      </c>
      <c r="I18" s="72">
        <f t="shared" si="2"/>
        <v>0</v>
      </c>
      <c r="J18" s="67" t="s">
        <v>104</v>
      </c>
    </row>
    <row r="19" spans="1:10">
      <c r="A19" s="71" t="s">
        <v>77</v>
      </c>
      <c r="B19" s="85" t="s">
        <v>127</v>
      </c>
      <c r="C19" s="72">
        <v>0.1</v>
      </c>
      <c r="D19" s="72">
        <v>0.1</v>
      </c>
      <c r="E19" s="71" t="s">
        <v>8</v>
      </c>
      <c r="F19" s="72">
        <v>1</v>
      </c>
      <c r="G19" s="71">
        <v>1</v>
      </c>
      <c r="H19" s="72">
        <f t="shared" si="1"/>
        <v>0.1</v>
      </c>
      <c r="I19" s="72">
        <f t="shared" si="2"/>
        <v>0.1</v>
      </c>
      <c r="J19" s="67" t="s">
        <v>98</v>
      </c>
    </row>
    <row r="20" spans="1:10">
      <c r="A20" s="71" t="s">
        <v>107</v>
      </c>
      <c r="B20" s="74" t="s">
        <v>20</v>
      </c>
      <c r="C20" s="72">
        <v>0</v>
      </c>
      <c r="D20" s="72">
        <v>0</v>
      </c>
      <c r="E20" s="71" t="s">
        <v>10</v>
      </c>
      <c r="F20" s="72">
        <f>2^0.5</f>
        <v>1.4142135623730951</v>
      </c>
      <c r="G20" s="71">
        <v>1</v>
      </c>
      <c r="H20" s="72">
        <f t="shared" si="1"/>
        <v>0</v>
      </c>
      <c r="I20" s="72">
        <f t="shared" si="2"/>
        <v>0</v>
      </c>
      <c r="J20" s="67" t="s">
        <v>99</v>
      </c>
    </row>
    <row r="21" spans="1:10">
      <c r="A21" s="86" t="s">
        <v>128</v>
      </c>
      <c r="B21" s="85" t="s">
        <v>129</v>
      </c>
      <c r="C21" s="72">
        <v>0</v>
      </c>
      <c r="D21" s="72">
        <v>0</v>
      </c>
      <c r="E21" s="71" t="s">
        <v>19</v>
      </c>
      <c r="F21" s="72">
        <v>2</v>
      </c>
      <c r="G21" s="71">
        <v>1</v>
      </c>
      <c r="H21" s="72">
        <f t="shared" si="1"/>
        <v>0</v>
      </c>
      <c r="I21" s="72">
        <f t="shared" si="2"/>
        <v>0</v>
      </c>
      <c r="J21" s="67" t="s">
        <v>100</v>
      </c>
    </row>
    <row r="22" spans="1:10">
      <c r="A22" s="71" t="s">
        <v>108</v>
      </c>
      <c r="B22" s="74" t="s">
        <v>21</v>
      </c>
      <c r="C22" s="72">
        <v>0.09</v>
      </c>
      <c r="D22" s="72">
        <v>0.09</v>
      </c>
      <c r="E22" s="71" t="s">
        <v>10</v>
      </c>
      <c r="F22" s="72">
        <f>2^0.5</f>
        <v>1.4142135623730951</v>
      </c>
      <c r="G22" s="71">
        <v>1</v>
      </c>
      <c r="H22" s="72">
        <f t="shared" si="1"/>
        <v>6.3639610306789274E-2</v>
      </c>
      <c r="I22" s="72">
        <f t="shared" si="2"/>
        <v>6.3639610306789274E-2</v>
      </c>
      <c r="J22" s="67" t="s">
        <v>101</v>
      </c>
    </row>
    <row r="23" spans="1:10">
      <c r="A23" s="55" t="s">
        <v>109</v>
      </c>
      <c r="B23" s="56" t="s">
        <v>22</v>
      </c>
      <c r="C23" s="37">
        <v>0.1</v>
      </c>
      <c r="D23" s="37">
        <v>0.1</v>
      </c>
      <c r="E23" s="55" t="s">
        <v>6</v>
      </c>
      <c r="F23" s="37">
        <f>3^0.5</f>
        <v>1.7320508075688772</v>
      </c>
      <c r="G23" s="55">
        <v>1</v>
      </c>
      <c r="H23" s="37">
        <f t="shared" si="1"/>
        <v>5.7735026918962581E-2</v>
      </c>
      <c r="I23" s="37">
        <f t="shared" si="2"/>
        <v>5.7735026918962581E-2</v>
      </c>
      <c r="J23" s="67" t="s">
        <v>102</v>
      </c>
    </row>
    <row r="24" spans="1:10">
      <c r="J24" s="13"/>
    </row>
    <row r="25" spans="1:10">
      <c r="J25" s="13"/>
    </row>
    <row r="26" spans="1:10">
      <c r="J26" s="13"/>
    </row>
    <row r="27" spans="1:10">
      <c r="J27" s="13"/>
    </row>
    <row r="28" spans="1:10">
      <c r="J28" s="13"/>
    </row>
    <row r="29" spans="1:10">
      <c r="J29" s="13"/>
    </row>
    <row r="30" spans="1:10">
      <c r="J30" s="13"/>
    </row>
    <row r="31" spans="1:10">
      <c r="J31" s="13"/>
    </row>
    <row r="32" spans="1:10">
      <c r="J32" s="13"/>
    </row>
    <row r="33" spans="10:10">
      <c r="J33" s="13"/>
    </row>
    <row r="34" spans="10:10">
      <c r="J34" s="13"/>
    </row>
    <row r="35" spans="10:10">
      <c r="J35" s="13"/>
    </row>
    <row r="36" spans="10:10">
      <c r="J36" s="13"/>
    </row>
    <row r="37" spans="10:10">
      <c r="J37" s="13"/>
    </row>
    <row r="38" spans="10:10">
      <c r="J38" s="13"/>
    </row>
    <row r="39" spans="10:10">
      <c r="J39" s="13"/>
    </row>
    <row r="40" spans="10:10">
      <c r="J40" s="13"/>
    </row>
    <row r="41" spans="10:10">
      <c r="J41" s="13"/>
    </row>
    <row r="42" spans="10:10">
      <c r="J42" s="13"/>
    </row>
    <row r="43" spans="10:10">
      <c r="J43" s="13"/>
    </row>
    <row r="44" spans="10:10">
      <c r="J44" s="13"/>
    </row>
  </sheetData>
  <mergeCells count="10">
    <mergeCell ref="H2:I2"/>
    <mergeCell ref="A4:I4"/>
    <mergeCell ref="A11:I11"/>
    <mergeCell ref="A1:I1"/>
    <mergeCell ref="E2:E3"/>
    <mergeCell ref="F2:F3"/>
    <mergeCell ref="G2:G3"/>
    <mergeCell ref="C2:D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A34" zoomScaleNormal="100" workbookViewId="0">
      <selection activeCell="A58" sqref="A58:XFD58"/>
    </sheetView>
  </sheetViews>
  <sheetFormatPr defaultColWidth="9.140625" defaultRowHeight="11.25"/>
  <cols>
    <col min="1" max="1" width="6" style="33" customWidth="1"/>
    <col min="2" max="2" width="43.42578125" style="40" customWidth="1"/>
    <col min="3" max="4" width="14" style="34" customWidth="1"/>
    <col min="5" max="5" width="11" style="33" customWidth="1"/>
    <col min="6" max="6" width="11" style="34" customWidth="1"/>
    <col min="7" max="7" width="2.85546875" style="33" customWidth="1"/>
    <col min="8" max="9" width="7.140625" style="34" customWidth="1"/>
    <col min="10" max="10" width="9.140625" style="35"/>
    <col min="11" max="12" width="5" style="33" customWidth="1"/>
    <col min="13" max="16384" width="9.140625" style="33"/>
  </cols>
  <sheetData>
    <row r="1" spans="1:12">
      <c r="B1" s="77"/>
      <c r="C1" s="24" t="s">
        <v>115</v>
      </c>
      <c r="D1" s="24"/>
    </row>
    <row r="2" spans="1:12" ht="22.5">
      <c r="B2" s="77"/>
      <c r="C2" s="18" t="s">
        <v>85</v>
      </c>
      <c r="D2" s="18" t="s">
        <v>86</v>
      </c>
    </row>
    <row r="3" spans="1:12">
      <c r="B3" s="36" t="s">
        <v>17</v>
      </c>
      <c r="C3" s="37">
        <f>H35</f>
        <v>2.3346904831832989</v>
      </c>
      <c r="D3" s="37">
        <f>I35</f>
        <v>2.4550249908300321</v>
      </c>
    </row>
    <row r="4" spans="1:12">
      <c r="B4" s="36" t="s">
        <v>18</v>
      </c>
      <c r="C4" s="37">
        <f>H61</f>
        <v>2.2510723015191374</v>
      </c>
      <c r="D4" s="37">
        <f>I61</f>
        <v>2.3266006332558811</v>
      </c>
    </row>
    <row r="5" spans="1:12">
      <c r="B5" s="38" t="s">
        <v>32</v>
      </c>
      <c r="C5" s="39">
        <v>2.4</v>
      </c>
      <c r="D5" s="39">
        <v>2.4</v>
      </c>
    </row>
    <row r="7" spans="1:12">
      <c r="A7" s="78" t="s">
        <v>17</v>
      </c>
      <c r="B7" s="78"/>
      <c r="C7" s="78"/>
      <c r="D7" s="78"/>
      <c r="E7" s="78"/>
      <c r="F7" s="78"/>
      <c r="G7" s="78"/>
      <c r="H7" s="78"/>
      <c r="I7" s="78"/>
      <c r="K7" s="41" t="s">
        <v>25</v>
      </c>
      <c r="L7" s="41"/>
    </row>
    <row r="8" spans="1:12">
      <c r="A8" s="21" t="s">
        <v>0</v>
      </c>
      <c r="B8" s="21" t="s">
        <v>1</v>
      </c>
      <c r="C8" s="24" t="s">
        <v>2</v>
      </c>
      <c r="D8" s="24"/>
      <c r="E8" s="21" t="s">
        <v>3</v>
      </c>
      <c r="F8" s="24" t="s">
        <v>4</v>
      </c>
      <c r="G8" s="25" t="s">
        <v>5</v>
      </c>
      <c r="H8" s="22" t="s">
        <v>116</v>
      </c>
      <c r="I8" s="22"/>
      <c r="J8" s="9"/>
      <c r="K8" s="41"/>
      <c r="L8" s="41"/>
    </row>
    <row r="9" spans="1:12" s="43" customFormat="1" ht="33.75">
      <c r="A9" s="21"/>
      <c r="B9" s="21"/>
      <c r="C9" s="18" t="s">
        <v>85</v>
      </c>
      <c r="D9" s="18" t="s">
        <v>86</v>
      </c>
      <c r="E9" s="21"/>
      <c r="F9" s="24"/>
      <c r="G9" s="25"/>
      <c r="H9" s="18" t="s">
        <v>85</v>
      </c>
      <c r="I9" s="18" t="s">
        <v>86</v>
      </c>
      <c r="J9" s="42"/>
      <c r="K9" s="41"/>
      <c r="L9" s="41"/>
    </row>
    <row r="10" spans="1:12">
      <c r="A10" s="23" t="s">
        <v>111</v>
      </c>
      <c r="B10" s="23"/>
      <c r="C10" s="23"/>
      <c r="D10" s="23"/>
      <c r="E10" s="23"/>
      <c r="F10" s="23"/>
      <c r="G10" s="23"/>
      <c r="H10" s="23"/>
      <c r="I10" s="23"/>
      <c r="J10" s="6"/>
      <c r="K10" s="4"/>
      <c r="L10" s="4"/>
    </row>
    <row r="11" spans="1:12" ht="22.5">
      <c r="A11" s="3" t="str">
        <f>'IA-Er'!A5</f>
        <v>B1-1</v>
      </c>
      <c r="B11" s="11" t="str">
        <f>'IA-Er'!B5</f>
        <v>Positioning misalignment between the BS and the reference antenna</v>
      </c>
      <c r="C11" s="15">
        <f>'IA-Er'!C5</f>
        <v>0.18</v>
      </c>
      <c r="D11" s="15">
        <f>'IA-Er'!D5</f>
        <v>0.18</v>
      </c>
      <c r="E11" s="1" t="str">
        <f>'IA-Er'!E5</f>
        <v>Rectangular</v>
      </c>
      <c r="F11" s="15">
        <f>'IA-Er'!F5</f>
        <v>1.7320508075688772</v>
      </c>
      <c r="G11" s="1">
        <v>1</v>
      </c>
      <c r="H11" s="15">
        <f t="shared" ref="H11:H19" si="0">C11/$F11</f>
        <v>0.10392304845413264</v>
      </c>
      <c r="I11" s="15">
        <f t="shared" ref="I11:I19" si="1">D11/$F11</f>
        <v>0.10392304845413264</v>
      </c>
      <c r="J11" s="7"/>
      <c r="K11" s="5">
        <f t="shared" ref="K11:K33" si="2">H11^2</f>
        <v>1.0800000000000001E-2</v>
      </c>
      <c r="L11" s="5">
        <f t="shared" ref="L11:L33" si="3">I11^2</f>
        <v>1.0800000000000001E-2</v>
      </c>
    </row>
    <row r="12" spans="1:12" ht="22.5">
      <c r="A12" s="3" t="str">
        <f>'IA-Er'!A6</f>
        <v>B1-2</v>
      </c>
      <c r="B12" s="11" t="str">
        <f>'IA-Er'!B6</f>
        <v>Pointing misalignment between the BS and the transmitting antenna</v>
      </c>
      <c r="C12" s="15">
        <f>'IA-Er'!C6</f>
        <v>0.18</v>
      </c>
      <c r="D12" s="15">
        <f>'IA-Er'!D6</f>
        <v>0.18</v>
      </c>
      <c r="E12" s="1" t="str">
        <f>'IA-Er'!E6</f>
        <v>Rectangular</v>
      </c>
      <c r="F12" s="15">
        <f>'IA-Er'!F6</f>
        <v>1.7320508075688772</v>
      </c>
      <c r="G12" s="1">
        <v>1</v>
      </c>
      <c r="H12" s="15">
        <f t="shared" si="0"/>
        <v>0.10392304845413264</v>
      </c>
      <c r="I12" s="15">
        <f t="shared" si="1"/>
        <v>0.10392304845413264</v>
      </c>
      <c r="J12" s="7"/>
      <c r="K12" s="5">
        <f t="shared" si="2"/>
        <v>1.0800000000000001E-2</v>
      </c>
      <c r="L12" s="5">
        <f t="shared" si="3"/>
        <v>1.0800000000000001E-2</v>
      </c>
    </row>
    <row r="13" spans="1:12">
      <c r="A13" s="3" t="str">
        <f>'IA-Er'!A7</f>
        <v>B1-3</v>
      </c>
      <c r="B13" s="11" t="str">
        <f>'IA-Er'!B7</f>
        <v>Quality of quiet zone</v>
      </c>
      <c r="C13" s="15">
        <f>'IA-Er'!C7</f>
        <v>0.1</v>
      </c>
      <c r="D13" s="15">
        <f>'IA-Er'!D7</f>
        <v>0.1</v>
      </c>
      <c r="E13" s="1" t="str">
        <f>'IA-Er'!E7</f>
        <v>Gaussian</v>
      </c>
      <c r="F13" s="15">
        <f>'IA-Er'!F7</f>
        <v>1</v>
      </c>
      <c r="G13" s="1">
        <v>1</v>
      </c>
      <c r="H13" s="15">
        <f t="shared" si="0"/>
        <v>0.1</v>
      </c>
      <c r="I13" s="15">
        <f t="shared" si="1"/>
        <v>0.1</v>
      </c>
      <c r="J13" s="7"/>
      <c r="K13" s="5">
        <f t="shared" si="2"/>
        <v>1.0000000000000002E-2</v>
      </c>
      <c r="L13" s="5">
        <f t="shared" si="3"/>
        <v>1.0000000000000002E-2</v>
      </c>
    </row>
    <row r="14" spans="1:12" ht="22.5">
      <c r="A14" s="3" t="str">
        <f>'IA-Er'!A8</f>
        <v>B1-4a</v>
      </c>
      <c r="B14" s="11" t="str">
        <f>'IA-Er'!B8</f>
        <v>Polarization mismatch between the BS and the transmitting antenna</v>
      </c>
      <c r="C14" s="15">
        <f>'IA-Er'!C8</f>
        <v>1.7999999999999999E-2</v>
      </c>
      <c r="D14" s="15">
        <f>'IA-Er'!D8</f>
        <v>1.7999999999999999E-2</v>
      </c>
      <c r="E14" s="1" t="str">
        <f>'IA-Er'!E8</f>
        <v>Rectangular</v>
      </c>
      <c r="F14" s="15">
        <f>'IA-Er'!F8</f>
        <v>1.7320508075688772</v>
      </c>
      <c r="G14" s="1">
        <v>1</v>
      </c>
      <c r="H14" s="15">
        <f t="shared" si="0"/>
        <v>1.0392304845413263E-2</v>
      </c>
      <c r="I14" s="15">
        <f t="shared" si="1"/>
        <v>1.0392304845413263E-2</v>
      </c>
      <c r="J14" s="7"/>
      <c r="K14" s="5">
        <f t="shared" si="2"/>
        <v>1.08E-4</v>
      </c>
      <c r="L14" s="5">
        <f t="shared" si="3"/>
        <v>1.08E-4</v>
      </c>
    </row>
    <row r="15" spans="1:12" ht="22.5">
      <c r="A15" s="3" t="str">
        <f>'IA-Er'!A9</f>
        <v>B1-5a</v>
      </c>
      <c r="B15" s="11" t="str">
        <f>'IA-Er'!B9</f>
        <v>Mutual coupling between the BS and the transmitting antenna</v>
      </c>
      <c r="C15" s="15">
        <f>'IA-Er'!C9</f>
        <v>0</v>
      </c>
      <c r="D15" s="15">
        <f>'IA-Er'!D9</f>
        <v>0</v>
      </c>
      <c r="E15" s="1" t="str">
        <f>'IA-Er'!E9</f>
        <v>Rectangular</v>
      </c>
      <c r="F15" s="15">
        <f>'IA-Er'!F9</f>
        <v>1.7320508075688772</v>
      </c>
      <c r="G15" s="1">
        <v>1</v>
      </c>
      <c r="H15" s="15">
        <f t="shared" si="0"/>
        <v>0</v>
      </c>
      <c r="I15" s="15">
        <f t="shared" si="1"/>
        <v>0</v>
      </c>
      <c r="J15" s="7"/>
      <c r="K15" s="5">
        <f t="shared" si="2"/>
        <v>0</v>
      </c>
      <c r="L15" s="5">
        <f t="shared" si="3"/>
        <v>0</v>
      </c>
    </row>
    <row r="16" spans="1:12">
      <c r="A16" s="3" t="str">
        <f>'IA-Er'!A10</f>
        <v>B1-6</v>
      </c>
      <c r="B16" s="11" t="str">
        <f>'IA-Er'!B10</f>
        <v>Phase curvature</v>
      </c>
      <c r="C16" s="15">
        <f>'IA-Er'!C10</f>
        <v>7.0000000000000007E-2</v>
      </c>
      <c r="D16" s="15">
        <f>'IA-Er'!D10</f>
        <v>7.0000000000000007E-2</v>
      </c>
      <c r="E16" s="1" t="str">
        <f>'IA-Er'!E10</f>
        <v>Gaussian</v>
      </c>
      <c r="F16" s="15">
        <f>'IA-Er'!F10</f>
        <v>1</v>
      </c>
      <c r="G16" s="1">
        <v>1</v>
      </c>
      <c r="H16" s="15">
        <f t="shared" si="0"/>
        <v>7.0000000000000007E-2</v>
      </c>
      <c r="I16" s="15">
        <f t="shared" si="1"/>
        <v>7.0000000000000007E-2</v>
      </c>
      <c r="J16" s="7"/>
      <c r="K16" s="5">
        <f t="shared" si="2"/>
        <v>4.9000000000000007E-3</v>
      </c>
      <c r="L16" s="5">
        <f t="shared" si="3"/>
        <v>4.9000000000000007E-3</v>
      </c>
    </row>
    <row r="17" spans="1:12">
      <c r="A17" s="3" t="str">
        <f>TE!A5</f>
        <v>C1-2</v>
      </c>
      <c r="B17" s="11" t="str">
        <f>TE!B5</f>
        <v>Uncertainty of the RF signal generator</v>
      </c>
      <c r="C17" s="16">
        <f>TE!C5</f>
        <v>0.9</v>
      </c>
      <c r="D17" s="16">
        <f>TE!D5</f>
        <v>0.9</v>
      </c>
      <c r="E17" s="3" t="str">
        <f>TE!E5</f>
        <v>Gaussian</v>
      </c>
      <c r="F17" s="16">
        <f>TE!F5</f>
        <v>1</v>
      </c>
      <c r="G17" s="1">
        <v>1</v>
      </c>
      <c r="H17" s="15">
        <f t="shared" si="0"/>
        <v>0.9</v>
      </c>
      <c r="I17" s="15">
        <f t="shared" si="1"/>
        <v>0.9</v>
      </c>
      <c r="J17" s="7"/>
      <c r="K17" s="5">
        <f t="shared" si="2"/>
        <v>0.81</v>
      </c>
      <c r="L17" s="5">
        <f t="shared" si="3"/>
        <v>0.81</v>
      </c>
    </row>
    <row r="18" spans="1:12">
      <c r="A18" s="3" t="str">
        <f>'IA-Er'!A12</f>
        <v>B1-7</v>
      </c>
      <c r="B18" s="11" t="str">
        <f>'IA-Er'!B12</f>
        <v>Impedance mismatch in the transmitting chain</v>
      </c>
      <c r="C18" s="15">
        <f>'IA-Er'!C12</f>
        <v>0.42</v>
      </c>
      <c r="D18" s="15">
        <f>'IA-Er'!D12</f>
        <v>0.42</v>
      </c>
      <c r="E18" s="1" t="str">
        <f>'IA-Er'!E12</f>
        <v>U-shaped</v>
      </c>
      <c r="F18" s="15">
        <f>'IA-Er'!F12</f>
        <v>1.4142135623730951</v>
      </c>
      <c r="G18" s="1">
        <v>1</v>
      </c>
      <c r="H18" s="15">
        <f t="shared" si="0"/>
        <v>0.29698484809834991</v>
      </c>
      <c r="I18" s="15">
        <f t="shared" si="1"/>
        <v>0.29698484809834991</v>
      </c>
      <c r="J18" s="7"/>
      <c r="K18" s="5">
        <f t="shared" si="2"/>
        <v>8.8199999999999973E-2</v>
      </c>
      <c r="L18" s="5">
        <f t="shared" si="3"/>
        <v>8.8199999999999973E-2</v>
      </c>
    </row>
    <row r="19" spans="1:12">
      <c r="A19" s="3" t="str">
        <f>'IA-Er'!A13</f>
        <v>B1-8</v>
      </c>
      <c r="B19" s="11" t="str">
        <f>'IA-Er'!B13</f>
        <v>Random uncertainty</v>
      </c>
      <c r="C19" s="15">
        <f>'IA-Er'!C13</f>
        <v>0.18</v>
      </c>
      <c r="D19" s="15">
        <f>'IA-Er'!D13</f>
        <v>0.25</v>
      </c>
      <c r="E19" s="1" t="str">
        <f>'IA-Er'!E13</f>
        <v>Rectangular</v>
      </c>
      <c r="F19" s="15">
        <f>'IA-Er'!F13</f>
        <v>1.7320508075688772</v>
      </c>
      <c r="G19" s="1">
        <v>1</v>
      </c>
      <c r="H19" s="15">
        <f t="shared" si="0"/>
        <v>0.10392304845413264</v>
      </c>
      <c r="I19" s="15">
        <f t="shared" si="1"/>
        <v>0.14433756729740646</v>
      </c>
      <c r="J19" s="7"/>
      <c r="K19" s="5">
        <f t="shared" si="2"/>
        <v>1.0800000000000001E-2</v>
      </c>
      <c r="L19" s="5">
        <f t="shared" si="3"/>
        <v>2.0833333333333339E-2</v>
      </c>
    </row>
    <row r="20" spans="1:12">
      <c r="A20" s="23" t="s">
        <v>12</v>
      </c>
      <c r="B20" s="23"/>
      <c r="C20" s="23"/>
      <c r="D20" s="23"/>
      <c r="E20" s="23"/>
      <c r="F20" s="23"/>
      <c r="G20" s="23"/>
      <c r="H20" s="23"/>
      <c r="I20" s="23"/>
      <c r="J20" s="6"/>
      <c r="K20" s="5">
        <f t="shared" si="2"/>
        <v>0</v>
      </c>
      <c r="L20" s="5">
        <f t="shared" si="3"/>
        <v>0</v>
      </c>
    </row>
    <row r="21" spans="1:12" ht="22.5">
      <c r="A21" s="3" t="str">
        <f>'IA-Er'!A15</f>
        <v>B1-9</v>
      </c>
      <c r="B21" s="11" t="str">
        <f>'IA-Er'!B15</f>
        <v>Impedance mismatch between the transmitting antenna and the network analyzer</v>
      </c>
      <c r="C21" s="16">
        <f>'IA-Er'!C15</f>
        <v>0.43</v>
      </c>
      <c r="D21" s="16">
        <f>'IA-Er'!D15</f>
        <v>0.56999999999999995</v>
      </c>
      <c r="E21" s="11" t="str">
        <f>'IA-Er'!E15</f>
        <v>U-shaped</v>
      </c>
      <c r="F21" s="16">
        <f>'IA-Er'!F15</f>
        <v>1.4142135623730951</v>
      </c>
      <c r="G21" s="1">
        <v>1</v>
      </c>
      <c r="H21" s="15">
        <f t="shared" ref="H21:H33" si="4">C21/$F21</f>
        <v>0.30405591591021541</v>
      </c>
      <c r="I21" s="15">
        <f t="shared" ref="I21:I33" si="5">D21/$F21</f>
        <v>0.40305086527633205</v>
      </c>
      <c r="J21" s="7"/>
      <c r="K21" s="5">
        <f t="shared" si="2"/>
        <v>9.2449999999999991E-2</v>
      </c>
      <c r="L21" s="5">
        <f t="shared" si="3"/>
        <v>0.16244999999999996</v>
      </c>
    </row>
    <row r="22" spans="1:12" ht="22.5">
      <c r="A22" s="3" t="str">
        <f>'IA-Er'!A16</f>
        <v>B1-10</v>
      </c>
      <c r="B22" s="11" t="str">
        <f>'IA-Er'!B16</f>
        <v>Positioning and pointing misalignment between the reference antenna and the transmitting antenna</v>
      </c>
      <c r="C22" s="16">
        <f>'IA-Er'!C16</f>
        <v>0.43</v>
      </c>
      <c r="D22" s="16">
        <f>'IA-Er'!D16</f>
        <v>0.43</v>
      </c>
      <c r="E22" s="11" t="str">
        <f>'IA-Er'!E16</f>
        <v>Rectangular</v>
      </c>
      <c r="F22" s="16">
        <f>'IA-Er'!F16</f>
        <v>1.7320508075688772</v>
      </c>
      <c r="G22" s="1">
        <v>1</v>
      </c>
      <c r="H22" s="15">
        <f t="shared" si="4"/>
        <v>0.2482606157515391</v>
      </c>
      <c r="I22" s="15">
        <f t="shared" si="5"/>
        <v>0.2482606157515391</v>
      </c>
      <c r="J22" s="7"/>
      <c r="K22" s="5">
        <f t="shared" si="2"/>
        <v>6.1633333333333346E-2</v>
      </c>
      <c r="L22" s="5">
        <f t="shared" si="3"/>
        <v>6.1633333333333346E-2</v>
      </c>
    </row>
    <row r="23" spans="1:12" ht="22.5">
      <c r="A23" s="3" t="str">
        <f>'IA-Er'!A17</f>
        <v>B1-11</v>
      </c>
      <c r="B23" s="11" t="str">
        <f>'IA-Er'!B17</f>
        <v>Impedance mismatch between the reference antenna and network analyzer</v>
      </c>
      <c r="C23" s="16">
        <f>'IA-Er'!C17</f>
        <v>0.43</v>
      </c>
      <c r="D23" s="16">
        <f>'IA-Er'!D17</f>
        <v>0.56999999999999995</v>
      </c>
      <c r="E23" s="11" t="str">
        <f>'IA-Er'!E17</f>
        <v>U-shaped</v>
      </c>
      <c r="F23" s="16">
        <f>'IA-Er'!F17</f>
        <v>1.4142135623730951</v>
      </c>
      <c r="G23" s="1">
        <v>1</v>
      </c>
      <c r="H23" s="15">
        <f t="shared" si="4"/>
        <v>0.30405591591021541</v>
      </c>
      <c r="I23" s="15">
        <f t="shared" si="5"/>
        <v>0.40305086527633205</v>
      </c>
      <c r="J23" s="7"/>
      <c r="K23" s="5">
        <f t="shared" si="2"/>
        <v>9.2449999999999991E-2</v>
      </c>
      <c r="L23" s="5">
        <f t="shared" si="3"/>
        <v>0.16244999999999996</v>
      </c>
    </row>
    <row r="24" spans="1:12">
      <c r="A24" s="3" t="str">
        <f>'IA-Er'!A18</f>
        <v>B1-3</v>
      </c>
      <c r="B24" s="11" t="str">
        <f>'IA-Er'!B18</f>
        <v>Quality of quiet zone</v>
      </c>
      <c r="C24" s="16">
        <f>'IA-Er'!C18</f>
        <v>0.1</v>
      </c>
      <c r="D24" s="16">
        <f>'IA-Er'!D18</f>
        <v>0.1</v>
      </c>
      <c r="E24" s="11" t="str">
        <f>'IA-Er'!E18</f>
        <v>Gaussian</v>
      </c>
      <c r="F24" s="16">
        <f>'IA-Er'!F18</f>
        <v>1</v>
      </c>
      <c r="G24" s="1">
        <v>1</v>
      </c>
      <c r="H24" s="15">
        <f t="shared" si="4"/>
        <v>0.1</v>
      </c>
      <c r="I24" s="15">
        <f t="shared" si="5"/>
        <v>0.1</v>
      </c>
      <c r="J24" s="7"/>
      <c r="K24" s="5">
        <f t="shared" si="2"/>
        <v>1.0000000000000002E-2</v>
      </c>
      <c r="L24" s="5">
        <f t="shared" si="3"/>
        <v>1.0000000000000002E-2</v>
      </c>
    </row>
    <row r="25" spans="1:12" ht="22.5">
      <c r="A25" s="3" t="str">
        <f>'IA-Er'!A19</f>
        <v>B1-4b</v>
      </c>
      <c r="B25" s="11" t="str">
        <f>'IA-Er'!B19</f>
        <v>Polarization mismatch between the reference antenna and the transmitting antenna</v>
      </c>
      <c r="C25" s="16">
        <f>'IA-Er'!C19</f>
        <v>1.7999999999999999E-2</v>
      </c>
      <c r="D25" s="16">
        <f>'IA-Er'!D19</f>
        <v>1.7999999999999999E-2</v>
      </c>
      <c r="E25" s="11" t="str">
        <f>'IA-Er'!E19</f>
        <v>Rectangular</v>
      </c>
      <c r="F25" s="16">
        <f>'IA-Er'!F19</f>
        <v>1.7320508075688772</v>
      </c>
      <c r="G25" s="1">
        <v>1</v>
      </c>
      <c r="H25" s="15">
        <f t="shared" si="4"/>
        <v>1.0392304845413263E-2</v>
      </c>
      <c r="I25" s="15">
        <f t="shared" si="5"/>
        <v>1.0392304845413263E-2</v>
      </c>
      <c r="J25" s="7"/>
      <c r="K25" s="5">
        <f t="shared" si="2"/>
        <v>1.08E-4</v>
      </c>
      <c r="L25" s="5">
        <f t="shared" si="3"/>
        <v>1.08E-4</v>
      </c>
    </row>
    <row r="26" spans="1:12" ht="22.5">
      <c r="A26" s="3" t="str">
        <f>'IA-Er'!A20</f>
        <v>B1-5b</v>
      </c>
      <c r="B26" s="11" t="str">
        <f>'IA-Er'!B20</f>
        <v>Mutual coupling between the reference antenna and the transmitting antenna</v>
      </c>
      <c r="C26" s="16">
        <f>'IA-Er'!C20</f>
        <v>0</v>
      </c>
      <c r="D26" s="16">
        <f>'IA-Er'!D20</f>
        <v>0</v>
      </c>
      <c r="E26" s="11" t="str">
        <f>'IA-Er'!E20</f>
        <v>Rectangular</v>
      </c>
      <c r="F26" s="16">
        <f>'IA-Er'!F20</f>
        <v>1.7320508075688772</v>
      </c>
      <c r="G26" s="1">
        <v>1</v>
      </c>
      <c r="H26" s="15">
        <f t="shared" si="4"/>
        <v>0</v>
      </c>
      <c r="I26" s="15">
        <f t="shared" si="5"/>
        <v>0</v>
      </c>
      <c r="J26" s="7"/>
      <c r="K26" s="5">
        <f t="shared" si="2"/>
        <v>0</v>
      </c>
      <c r="L26" s="5">
        <f t="shared" si="3"/>
        <v>0</v>
      </c>
    </row>
    <row r="27" spans="1:12">
      <c r="A27" s="3" t="str">
        <f>'IA-Er'!A21</f>
        <v>B1-6</v>
      </c>
      <c r="B27" s="11" t="str">
        <f>'IA-Er'!B21</f>
        <v>Phase curvature</v>
      </c>
      <c r="C27" s="16">
        <f>'IA-Er'!C21</f>
        <v>7.0000000000000007E-2</v>
      </c>
      <c r="D27" s="16">
        <f>'IA-Er'!D21</f>
        <v>7.0000000000000007E-2</v>
      </c>
      <c r="E27" s="11" t="str">
        <f>'IA-Er'!E21</f>
        <v>Gaussian</v>
      </c>
      <c r="F27" s="16">
        <f>'IA-Er'!F21</f>
        <v>1</v>
      </c>
      <c r="G27" s="1">
        <v>1</v>
      </c>
      <c r="H27" s="15">
        <f t="shared" si="4"/>
        <v>7.0000000000000007E-2</v>
      </c>
      <c r="I27" s="15">
        <f t="shared" si="5"/>
        <v>7.0000000000000007E-2</v>
      </c>
      <c r="J27" s="7"/>
      <c r="K27" s="5">
        <f t="shared" si="2"/>
        <v>4.9000000000000007E-3</v>
      </c>
      <c r="L27" s="5">
        <f t="shared" si="3"/>
        <v>4.9000000000000007E-3</v>
      </c>
    </row>
    <row r="28" spans="1:12">
      <c r="A28" s="3" t="str">
        <f>'IA-Er'!A22</f>
        <v>C1-3</v>
      </c>
      <c r="B28" s="11" t="str">
        <f>'IA-Er'!B22</f>
        <v>Uncertainty of the network analyzer</v>
      </c>
      <c r="C28" s="16">
        <f>'IA-Er'!C22</f>
        <v>0.3</v>
      </c>
      <c r="D28" s="16">
        <f>'IA-Er'!D22</f>
        <v>0.3</v>
      </c>
      <c r="E28" s="11" t="str">
        <f>'IA-Er'!E22</f>
        <v>Gaussian</v>
      </c>
      <c r="F28" s="16">
        <f>'IA-Er'!F22</f>
        <v>1</v>
      </c>
      <c r="G28" s="1">
        <v>1</v>
      </c>
      <c r="H28" s="15">
        <f t="shared" si="4"/>
        <v>0.3</v>
      </c>
      <c r="I28" s="15">
        <f t="shared" si="5"/>
        <v>0.3</v>
      </c>
      <c r="J28" s="7"/>
      <c r="K28" s="5">
        <f t="shared" si="2"/>
        <v>0.09</v>
      </c>
      <c r="L28" s="5">
        <f t="shared" si="3"/>
        <v>0.09</v>
      </c>
    </row>
    <row r="29" spans="1:12">
      <c r="A29" s="3" t="str">
        <f>'IA-Er'!A23</f>
        <v>B1-12</v>
      </c>
      <c r="B29" s="11" t="str">
        <f>'IA-Er'!B23</f>
        <v>Influence of the reference antenna feed cable</v>
      </c>
      <c r="C29" s="16">
        <f>'IA-Er'!C23</f>
        <v>0.18</v>
      </c>
      <c r="D29" s="16">
        <f>'IA-Er'!D23</f>
        <v>0.18</v>
      </c>
      <c r="E29" s="11" t="str">
        <f>'IA-Er'!E23</f>
        <v>Rectangular</v>
      </c>
      <c r="F29" s="16">
        <f>'IA-Er'!F23</f>
        <v>1.7320508075688772</v>
      </c>
      <c r="G29" s="1">
        <v>1</v>
      </c>
      <c r="H29" s="15">
        <f t="shared" si="4"/>
        <v>0.10392304845413264</v>
      </c>
      <c r="I29" s="15">
        <f t="shared" si="5"/>
        <v>0.10392304845413264</v>
      </c>
      <c r="J29" s="7"/>
      <c r="K29" s="5">
        <f t="shared" si="2"/>
        <v>1.0800000000000001E-2</v>
      </c>
      <c r="L29" s="5">
        <f t="shared" si="3"/>
        <v>1.0800000000000001E-2</v>
      </c>
    </row>
    <row r="30" spans="1:12" ht="22.5">
      <c r="A30" s="3" t="str">
        <f>'IA-Er'!A24</f>
        <v>B1-13</v>
      </c>
      <c r="B30" s="11" t="str">
        <f>'IA-Er'!B24</f>
        <v>Reference antenna feed cable loss measurement uncertainty</v>
      </c>
      <c r="C30" s="16">
        <f>'IA-Er'!C24</f>
        <v>0.1</v>
      </c>
      <c r="D30" s="16">
        <f>'IA-Er'!D24</f>
        <v>0.1</v>
      </c>
      <c r="E30" s="11" t="str">
        <f>'IA-Er'!E24</f>
        <v>Gaussian</v>
      </c>
      <c r="F30" s="16">
        <f>'IA-Er'!F24</f>
        <v>1</v>
      </c>
      <c r="G30" s="1">
        <v>1</v>
      </c>
      <c r="H30" s="15">
        <f t="shared" si="4"/>
        <v>0.1</v>
      </c>
      <c r="I30" s="15">
        <f t="shared" si="5"/>
        <v>0.1</v>
      </c>
      <c r="J30" s="7"/>
      <c r="K30" s="5">
        <f t="shared" si="2"/>
        <v>1.0000000000000002E-2</v>
      </c>
      <c r="L30" s="5">
        <f t="shared" si="3"/>
        <v>1.0000000000000002E-2</v>
      </c>
    </row>
    <row r="31" spans="1:12">
      <c r="A31" s="3" t="str">
        <f>'IA-Er'!A25</f>
        <v>B1-14</v>
      </c>
      <c r="B31" s="11" t="str">
        <f>'IA-Er'!B25</f>
        <v>Influence of the transmitting antenna feed cable</v>
      </c>
      <c r="C31" s="16">
        <f>'IA-Er'!C25</f>
        <v>0.18</v>
      </c>
      <c r="D31" s="16">
        <f>'IA-Er'!D25</f>
        <v>0.18</v>
      </c>
      <c r="E31" s="11" t="str">
        <f>'IA-Er'!E25</f>
        <v>Rectangular</v>
      </c>
      <c r="F31" s="16">
        <f>'IA-Er'!F25</f>
        <v>1.7320508075688772</v>
      </c>
      <c r="G31" s="1">
        <v>1</v>
      </c>
      <c r="H31" s="15">
        <f t="shared" si="4"/>
        <v>0.10392304845413264</v>
      </c>
      <c r="I31" s="15">
        <f t="shared" si="5"/>
        <v>0.10392304845413264</v>
      </c>
      <c r="J31" s="7"/>
      <c r="K31" s="5">
        <f t="shared" si="2"/>
        <v>1.0800000000000001E-2</v>
      </c>
      <c r="L31" s="5">
        <f t="shared" si="3"/>
        <v>1.0800000000000001E-2</v>
      </c>
    </row>
    <row r="32" spans="1:12">
      <c r="A32" s="3" t="str">
        <f>'IA-Er'!A26</f>
        <v>C1-4</v>
      </c>
      <c r="B32" s="11" t="str">
        <f>'IA-Er'!B26</f>
        <v>Uncertainty of the absolute gain of the reference antenna</v>
      </c>
      <c r="C32" s="16">
        <f>'IA-Er'!C26</f>
        <v>0.52</v>
      </c>
      <c r="D32" s="16">
        <f>'IA-Er'!D26</f>
        <v>0.52</v>
      </c>
      <c r="E32" s="11" t="str">
        <f>'IA-Er'!E26</f>
        <v>Rectangular</v>
      </c>
      <c r="F32" s="16">
        <f>'IA-Er'!F26</f>
        <v>1.7320508075688772</v>
      </c>
      <c r="G32" s="1">
        <v>1</v>
      </c>
      <c r="H32" s="15">
        <f t="shared" si="4"/>
        <v>0.30022213997860542</v>
      </c>
      <c r="I32" s="15">
        <f t="shared" si="5"/>
        <v>0.30022213997860542</v>
      </c>
      <c r="J32" s="7"/>
      <c r="K32" s="5">
        <f t="shared" si="2"/>
        <v>9.0133333333333343E-2</v>
      </c>
      <c r="L32" s="5">
        <f t="shared" si="3"/>
        <v>9.0133333333333343E-2</v>
      </c>
    </row>
    <row r="33" spans="1:12">
      <c r="A33" s="3" t="str">
        <f>'IA-Er'!A27</f>
        <v>B1-15</v>
      </c>
      <c r="B33" s="11" t="str">
        <f>'IA-Er'!B27</f>
        <v>Uncertainty of the absolute gain of the transmitting antenna</v>
      </c>
      <c r="C33" s="16">
        <f>'IA-Er'!C27</f>
        <v>0</v>
      </c>
      <c r="D33" s="16">
        <f>'IA-Er'!D27</f>
        <v>0</v>
      </c>
      <c r="E33" s="11" t="str">
        <f>'IA-Er'!E27</f>
        <v>Rectangular</v>
      </c>
      <c r="F33" s="16">
        <f>'IA-Er'!F27</f>
        <v>1.7320508075688772</v>
      </c>
      <c r="G33" s="1">
        <v>1</v>
      </c>
      <c r="H33" s="15">
        <f t="shared" si="4"/>
        <v>0</v>
      </c>
      <c r="I33" s="15">
        <f t="shared" si="5"/>
        <v>0</v>
      </c>
      <c r="J33" s="7"/>
      <c r="K33" s="5">
        <f t="shared" si="2"/>
        <v>0</v>
      </c>
      <c r="L33" s="5">
        <f t="shared" si="3"/>
        <v>0</v>
      </c>
    </row>
    <row r="34" spans="1:12">
      <c r="A34" s="80" t="s">
        <v>117</v>
      </c>
      <c r="B34" s="80"/>
      <c r="C34" s="80"/>
      <c r="D34" s="80"/>
      <c r="E34" s="80"/>
      <c r="F34" s="80"/>
      <c r="G34" s="80"/>
      <c r="H34" s="81">
        <f>K34</f>
        <v>1.1911686138690301</v>
      </c>
      <c r="I34" s="81">
        <f>L34</f>
        <v>1.252563770831649</v>
      </c>
      <c r="J34" s="8"/>
      <c r="K34" s="5">
        <f>(SUM(K11:K33))^0.5</f>
        <v>1.1911686138690301</v>
      </c>
      <c r="L34" s="5">
        <f>(SUM(L11:L33))^0.5</f>
        <v>1.252563770831649</v>
      </c>
    </row>
    <row r="35" spans="1:12">
      <c r="A35" s="80" t="s">
        <v>118</v>
      </c>
      <c r="B35" s="80"/>
      <c r="C35" s="80"/>
      <c r="D35" s="80"/>
      <c r="E35" s="80"/>
      <c r="F35" s="80"/>
      <c r="G35" s="80"/>
      <c r="H35" s="81">
        <f>K35</f>
        <v>2.3346904831832989</v>
      </c>
      <c r="I35" s="81">
        <f>L35</f>
        <v>2.4550249908300321</v>
      </c>
      <c r="J35" s="8"/>
      <c r="K35" s="5">
        <f>K34*1.96</f>
        <v>2.3346904831832989</v>
      </c>
      <c r="L35" s="5">
        <f>L34*1.96</f>
        <v>2.4550249908300321</v>
      </c>
    </row>
    <row r="37" spans="1:12">
      <c r="A37" s="82" t="s">
        <v>123</v>
      </c>
      <c r="B37" s="83"/>
      <c r="C37" s="83"/>
      <c r="D37" s="83"/>
      <c r="E37" s="83"/>
      <c r="F37" s="83"/>
      <c r="G37" s="83"/>
      <c r="H37" s="83"/>
      <c r="I37" s="83"/>
      <c r="K37" s="41" t="s">
        <v>25</v>
      </c>
      <c r="L37" s="41"/>
    </row>
    <row r="38" spans="1:12">
      <c r="A38" s="21" t="s">
        <v>0</v>
      </c>
      <c r="B38" s="21" t="s">
        <v>1</v>
      </c>
      <c r="C38" s="24" t="s">
        <v>2</v>
      </c>
      <c r="D38" s="24"/>
      <c r="E38" s="21" t="s">
        <v>3</v>
      </c>
      <c r="F38" s="24" t="s">
        <v>4</v>
      </c>
      <c r="G38" s="25" t="s">
        <v>5</v>
      </c>
      <c r="H38" s="22" t="s">
        <v>116</v>
      </c>
      <c r="I38" s="22"/>
      <c r="J38" s="9"/>
      <c r="K38" s="41"/>
      <c r="L38" s="41"/>
    </row>
    <row r="39" spans="1:12" ht="33.75">
      <c r="A39" s="21"/>
      <c r="B39" s="21"/>
      <c r="C39" s="18" t="s">
        <v>85</v>
      </c>
      <c r="D39" s="18" t="s">
        <v>86</v>
      </c>
      <c r="E39" s="21"/>
      <c r="F39" s="24"/>
      <c r="G39" s="25"/>
      <c r="H39" s="18" t="s">
        <v>85</v>
      </c>
      <c r="I39" s="18" t="s">
        <v>86</v>
      </c>
      <c r="J39" s="42"/>
      <c r="K39" s="41"/>
      <c r="L39" s="41"/>
    </row>
    <row r="40" spans="1:12">
      <c r="A40" s="21" t="s">
        <v>111</v>
      </c>
      <c r="B40" s="21"/>
      <c r="C40" s="21"/>
      <c r="D40" s="21"/>
      <c r="E40" s="21"/>
      <c r="F40" s="21"/>
      <c r="G40" s="21"/>
      <c r="H40" s="21"/>
      <c r="I40" s="21"/>
      <c r="J40" s="6"/>
      <c r="K40" s="4"/>
      <c r="L40" s="4"/>
    </row>
    <row r="41" spans="1:12">
      <c r="A41" s="29" t="str">
        <f>'CATR-Er'!A5</f>
        <v>B2-1a</v>
      </c>
      <c r="B41" s="56" t="str">
        <f>'CATR-Er'!B5</f>
        <v>Misalignment and pointing error of BS</v>
      </c>
      <c r="C41" s="29">
        <f>'CATR-Er'!C5</f>
        <v>0.2</v>
      </c>
      <c r="D41" s="29">
        <f>'CATR-Er'!D5</f>
        <v>0.2</v>
      </c>
      <c r="E41" s="29" t="str">
        <f>'CATR-Er'!E5</f>
        <v>Exp. normal</v>
      </c>
      <c r="F41" s="57">
        <f>'CATR-Er'!F5</f>
        <v>2</v>
      </c>
      <c r="G41" s="79">
        <v>1</v>
      </c>
      <c r="H41" s="2">
        <f t="shared" ref="H41:I46" si="6">C41/$F41</f>
        <v>0.1</v>
      </c>
      <c r="I41" s="2">
        <f t="shared" si="6"/>
        <v>0.1</v>
      </c>
      <c r="J41" s="10"/>
      <c r="K41" s="5">
        <f t="shared" ref="K41:K59" si="7">H41^2</f>
        <v>1.0000000000000002E-2</v>
      </c>
      <c r="L41" s="5">
        <f t="shared" ref="L41:L59" si="8">I41^2</f>
        <v>1.0000000000000002E-2</v>
      </c>
    </row>
    <row r="42" spans="1:12">
      <c r="A42" s="29" t="str">
        <f>'CATR-Er'!A6</f>
        <v>B2-2</v>
      </c>
      <c r="B42" s="56" t="str">
        <f>'CATR-Er'!B6</f>
        <v>Standing wave between BS and test range antenna</v>
      </c>
      <c r="C42" s="29">
        <f>'CATR-Er'!C6</f>
        <v>0.21</v>
      </c>
      <c r="D42" s="29">
        <f>'CATR-Er'!D6</f>
        <v>0.21</v>
      </c>
      <c r="E42" s="29" t="str">
        <f>'CATR-Er'!E6</f>
        <v>U-shaped</v>
      </c>
      <c r="F42" s="57">
        <f>'CATR-Er'!F6</f>
        <v>1.4142135623730951</v>
      </c>
      <c r="G42" s="79">
        <v>1</v>
      </c>
      <c r="H42" s="2">
        <f t="shared" si="6"/>
        <v>0.14849242404917495</v>
      </c>
      <c r="I42" s="2">
        <f t="shared" si="6"/>
        <v>0.14849242404917495</v>
      </c>
      <c r="J42" s="10"/>
      <c r="K42" s="5">
        <f t="shared" si="7"/>
        <v>2.2049999999999993E-2</v>
      </c>
      <c r="L42" s="5">
        <f t="shared" si="8"/>
        <v>2.2049999999999993E-2</v>
      </c>
    </row>
    <row r="43" spans="1:12">
      <c r="A43" s="29" t="str">
        <f>TE!A5</f>
        <v>C1-2</v>
      </c>
      <c r="B43" s="56" t="str">
        <f>TE!B5</f>
        <v>Uncertainty of the RF signal generator</v>
      </c>
      <c r="C43" s="29">
        <f>TE!C5</f>
        <v>0.9</v>
      </c>
      <c r="D43" s="29">
        <f>TE!D5</f>
        <v>0.9</v>
      </c>
      <c r="E43" s="29" t="str">
        <f>TE!E5</f>
        <v>Gaussian</v>
      </c>
      <c r="F43" s="57">
        <f>TE!F5</f>
        <v>1</v>
      </c>
      <c r="G43" s="79">
        <v>1</v>
      </c>
      <c r="H43" s="2">
        <f t="shared" si="6"/>
        <v>0.9</v>
      </c>
      <c r="I43" s="2">
        <f t="shared" si="6"/>
        <v>0.9</v>
      </c>
      <c r="J43" s="10"/>
      <c r="K43" s="5">
        <f t="shared" si="7"/>
        <v>0.81</v>
      </c>
      <c r="L43" s="5">
        <f t="shared" si="8"/>
        <v>0.81</v>
      </c>
    </row>
    <row r="44" spans="1:12" ht="22.5">
      <c r="A44" s="29" t="str">
        <f>'CATR-Er'!A8</f>
        <v>B2-3</v>
      </c>
      <c r="B44" s="56" t="str">
        <f>'CATR-Er'!B8</f>
        <v>RF leakage &amp; dynamic range, test range antenna cable connector terminated</v>
      </c>
      <c r="C44" s="29">
        <f>'CATR-Er'!C8</f>
        <v>0.01</v>
      </c>
      <c r="D44" s="29">
        <f>'CATR-Er'!D8</f>
        <v>0.01</v>
      </c>
      <c r="E44" s="29" t="str">
        <f>'CATR-Er'!E8</f>
        <v>Gaussian</v>
      </c>
      <c r="F44" s="57">
        <f>'CATR-Er'!F8</f>
        <v>1</v>
      </c>
      <c r="G44" s="79">
        <v>1</v>
      </c>
      <c r="H44" s="2">
        <f t="shared" si="6"/>
        <v>0.01</v>
      </c>
      <c r="I44" s="2">
        <f t="shared" si="6"/>
        <v>0.01</v>
      </c>
      <c r="J44" s="10"/>
      <c r="K44" s="5">
        <f t="shared" si="7"/>
        <v>1E-4</v>
      </c>
      <c r="L44" s="5">
        <f t="shared" si="8"/>
        <v>1E-4</v>
      </c>
    </row>
    <row r="45" spans="1:12">
      <c r="A45" s="29" t="str">
        <f>'CATR-Er'!A9</f>
        <v>B2-4a</v>
      </c>
      <c r="B45" s="56" t="str">
        <f>'CATR-Er'!B9</f>
        <v>QZ ripple experienced by BS</v>
      </c>
      <c r="C45" s="29">
        <f>'CATR-Er'!C9</f>
        <v>0.4</v>
      </c>
      <c r="D45" s="29">
        <f>'CATR-Er'!D9</f>
        <v>0.4</v>
      </c>
      <c r="E45" s="29" t="str">
        <f>'CATR-Er'!E9</f>
        <v xml:space="preserve">Gaussian </v>
      </c>
      <c r="F45" s="57">
        <f>'CATR-Er'!F9</f>
        <v>1</v>
      </c>
      <c r="G45" s="79">
        <v>1</v>
      </c>
      <c r="H45" s="2">
        <f t="shared" si="6"/>
        <v>0.4</v>
      </c>
      <c r="I45" s="2">
        <f t="shared" si="6"/>
        <v>0.4</v>
      </c>
      <c r="J45" s="10"/>
      <c r="K45" s="5">
        <f t="shared" si="7"/>
        <v>0.16000000000000003</v>
      </c>
      <c r="L45" s="5">
        <f t="shared" si="8"/>
        <v>0.16000000000000003</v>
      </c>
    </row>
    <row r="46" spans="1:12">
      <c r="A46" s="29" t="str">
        <f>'CATR-Er'!A10</f>
        <v>B2-9</v>
      </c>
      <c r="B46" s="56" t="str">
        <f>'CATR-Er'!B10</f>
        <v>Miscellaneous uncertainty</v>
      </c>
      <c r="C46" s="29">
        <f>'CATR-Er'!C10</f>
        <v>0</v>
      </c>
      <c r="D46" s="29">
        <f>'CATR-Er'!D10</f>
        <v>0</v>
      </c>
      <c r="E46" s="29" t="str">
        <f>'CATR-Er'!E10</f>
        <v>Gaussian</v>
      </c>
      <c r="F46" s="57">
        <f>'CATR-Er'!F10</f>
        <v>1</v>
      </c>
      <c r="G46" s="79">
        <v>1</v>
      </c>
      <c r="H46" s="2">
        <f t="shared" si="6"/>
        <v>0</v>
      </c>
      <c r="I46" s="2">
        <f t="shared" si="6"/>
        <v>0</v>
      </c>
      <c r="J46" s="10"/>
      <c r="K46" s="5">
        <f t="shared" si="7"/>
        <v>0</v>
      </c>
      <c r="L46" s="5">
        <f t="shared" si="8"/>
        <v>0</v>
      </c>
    </row>
    <row r="47" spans="1:12">
      <c r="A47" s="21" t="s">
        <v>12</v>
      </c>
      <c r="B47" s="21"/>
      <c r="C47" s="21"/>
      <c r="D47" s="21"/>
      <c r="E47" s="21"/>
      <c r="F47" s="21"/>
      <c r="G47" s="21"/>
      <c r="H47" s="21"/>
      <c r="I47" s="21"/>
      <c r="J47" s="6"/>
      <c r="K47" s="5">
        <f t="shared" si="7"/>
        <v>0</v>
      </c>
      <c r="L47" s="5">
        <f t="shared" si="8"/>
        <v>0</v>
      </c>
    </row>
    <row r="48" spans="1:12">
      <c r="A48" s="29" t="str">
        <f>TE!A6</f>
        <v>C1-3</v>
      </c>
      <c r="B48" s="56" t="str">
        <f>TE!B6</f>
        <v>Uncertainty of the network analyzer</v>
      </c>
      <c r="C48" s="29">
        <f>TE!C6</f>
        <v>0.3</v>
      </c>
      <c r="D48" s="29">
        <f>TE!D6</f>
        <v>0.3</v>
      </c>
      <c r="E48" s="29" t="str">
        <f>TE!E6</f>
        <v>Gaussian</v>
      </c>
      <c r="F48" s="57">
        <f>TE!F6</f>
        <v>1</v>
      </c>
      <c r="G48" s="79">
        <v>1</v>
      </c>
      <c r="H48" s="2">
        <f t="shared" ref="H48:H59" si="9">C48/$F48</f>
        <v>0.3</v>
      </c>
      <c r="I48" s="2">
        <f t="shared" ref="I48:I59" si="10">D48/$F48</f>
        <v>0.3</v>
      </c>
      <c r="J48" s="10"/>
      <c r="K48" s="5">
        <f t="shared" si="7"/>
        <v>0.09</v>
      </c>
      <c r="L48" s="5">
        <f t="shared" si="8"/>
        <v>0.09</v>
      </c>
    </row>
    <row r="49" spans="1:12" ht="22.5">
      <c r="A49" s="29" t="str">
        <f>'CATR-Er'!A13</f>
        <v>B2-5</v>
      </c>
      <c r="B49" s="56" t="str">
        <f>'CATR-Er'!B13</f>
        <v>Mismatch of transmit chain (i.e. between transmitting measurement antenna and BS)</v>
      </c>
      <c r="C49" s="29">
        <f>'CATR-Er'!C13</f>
        <v>0.43</v>
      </c>
      <c r="D49" s="29">
        <f>'CATR-Er'!D13</f>
        <v>0.56999999999999995</v>
      </c>
      <c r="E49" s="29" t="str">
        <f>'CATR-Er'!E13</f>
        <v>U-shaped</v>
      </c>
      <c r="F49" s="57">
        <f>'CATR-Er'!F13</f>
        <v>1.4142135623730951</v>
      </c>
      <c r="G49" s="79">
        <v>1</v>
      </c>
      <c r="H49" s="2">
        <f t="shared" si="9"/>
        <v>0.30405591591021541</v>
      </c>
      <c r="I49" s="2">
        <f t="shared" si="10"/>
        <v>0.40305086527633205</v>
      </c>
      <c r="J49" s="10"/>
      <c r="K49" s="5">
        <f t="shared" si="7"/>
        <v>9.2449999999999991E-2</v>
      </c>
      <c r="L49" s="5">
        <f t="shared" si="8"/>
        <v>0.16244999999999996</v>
      </c>
    </row>
    <row r="50" spans="1:12">
      <c r="A50" s="29" t="str">
        <f>'CATR-Er'!A14</f>
        <v>B2-6</v>
      </c>
      <c r="B50" s="56" t="str">
        <f>'CATR-Er'!B14</f>
        <v>Insertion loss of transmitter chain</v>
      </c>
      <c r="C50" s="29">
        <f>'CATR-Er'!C14</f>
        <v>0.12</v>
      </c>
      <c r="D50" s="29">
        <f>'CATR-Er'!D14</f>
        <v>0.12</v>
      </c>
      <c r="E50" s="29" t="str">
        <f>'CATR-Er'!E14</f>
        <v>Rectangular</v>
      </c>
      <c r="F50" s="57">
        <f>'CATR-Er'!F14</f>
        <v>1.7320508075688772</v>
      </c>
      <c r="G50" s="79">
        <v>1</v>
      </c>
      <c r="H50" s="2">
        <f t="shared" si="9"/>
        <v>6.9282032302755092E-2</v>
      </c>
      <c r="I50" s="2">
        <f t="shared" si="10"/>
        <v>6.9282032302755092E-2</v>
      </c>
      <c r="J50" s="10"/>
      <c r="K50" s="5">
        <f t="shared" si="7"/>
        <v>4.8000000000000004E-3</v>
      </c>
      <c r="L50" s="5">
        <f t="shared" si="8"/>
        <v>4.8000000000000004E-3</v>
      </c>
    </row>
    <row r="51" spans="1:12" ht="22.5">
      <c r="A51" s="29" t="str">
        <f>'CATR-Er'!A15</f>
        <v>B2-7</v>
      </c>
      <c r="B51" s="56" t="str">
        <f>'CATR-Er'!B15</f>
        <v>RF leakage (SGH connector terminated &amp; test range antenna connector cable terminated)</v>
      </c>
      <c r="C51" s="29">
        <f>'CATR-Er'!C15</f>
        <v>0.01</v>
      </c>
      <c r="D51" s="29">
        <f>'CATR-Er'!D15</f>
        <v>0.01</v>
      </c>
      <c r="E51" s="29" t="str">
        <f>'CATR-Er'!E15</f>
        <v>Gaussian</v>
      </c>
      <c r="F51" s="57">
        <f>'CATR-Er'!F15</f>
        <v>1</v>
      </c>
      <c r="G51" s="79">
        <v>1</v>
      </c>
      <c r="H51" s="2">
        <f t="shared" si="9"/>
        <v>0.01</v>
      </c>
      <c r="I51" s="2">
        <f t="shared" si="10"/>
        <v>0.01</v>
      </c>
      <c r="J51" s="10"/>
      <c r="K51" s="5">
        <f t="shared" si="7"/>
        <v>1E-4</v>
      </c>
      <c r="L51" s="5">
        <f t="shared" si="8"/>
        <v>1E-4</v>
      </c>
    </row>
    <row r="52" spans="1:12">
      <c r="A52" s="29" t="str">
        <f>'CATR-Er'!A16</f>
        <v>B2-8</v>
      </c>
      <c r="B52" s="56" t="str">
        <f>'CATR-Er'!B16</f>
        <v>Influence of the calibration antenna feed cable</v>
      </c>
      <c r="C52" s="29">
        <f>'CATR-Er'!C16</f>
        <v>0.21</v>
      </c>
      <c r="D52" s="29">
        <f>'CATR-Er'!D16</f>
        <v>0.28999999999999998</v>
      </c>
      <c r="E52" s="29" t="str">
        <f>'CATR-Er'!E16</f>
        <v>U-shaped</v>
      </c>
      <c r="F52" s="57">
        <f>'CATR-Er'!F16</f>
        <v>1.4142135623730951</v>
      </c>
      <c r="G52" s="79">
        <v>1</v>
      </c>
      <c r="H52" s="2">
        <f t="shared" si="9"/>
        <v>0.14849242404917495</v>
      </c>
      <c r="I52" s="2">
        <f t="shared" si="10"/>
        <v>0.20506096654409875</v>
      </c>
      <c r="J52" s="10"/>
      <c r="K52" s="5">
        <f t="shared" si="7"/>
        <v>2.2049999999999993E-2</v>
      </c>
      <c r="L52" s="5">
        <f t="shared" si="8"/>
        <v>4.2049999999999983E-2</v>
      </c>
    </row>
    <row r="53" spans="1:12">
      <c r="A53" s="29" t="str">
        <f>TE!A7</f>
        <v>C1-4</v>
      </c>
      <c r="B53" s="56" t="str">
        <f>TE!B7</f>
        <v>Uncertainty of the absolute gain of the reference antenna</v>
      </c>
      <c r="C53" s="29">
        <f>TE!C7</f>
        <v>0.52</v>
      </c>
      <c r="D53" s="29">
        <f>TE!D7</f>
        <v>0.52</v>
      </c>
      <c r="E53" s="29" t="str">
        <f>TE!E7</f>
        <v>Rectangular</v>
      </c>
      <c r="F53" s="57">
        <f>TE!F7</f>
        <v>1.7320508075688772</v>
      </c>
      <c r="G53" s="79">
        <v>1</v>
      </c>
      <c r="H53" s="2">
        <f t="shared" si="9"/>
        <v>0.30022213997860542</v>
      </c>
      <c r="I53" s="2">
        <f t="shared" si="10"/>
        <v>0.30022213997860542</v>
      </c>
      <c r="J53" s="10"/>
      <c r="K53" s="5">
        <f t="shared" si="7"/>
        <v>9.0133333333333343E-2</v>
      </c>
      <c r="L53" s="5">
        <f t="shared" si="8"/>
        <v>9.0133333333333343E-2</v>
      </c>
    </row>
    <row r="54" spans="1:12">
      <c r="A54" s="29" t="str">
        <f>'CATR-Er'!A18</f>
        <v>B2-11</v>
      </c>
      <c r="B54" s="56" t="str">
        <f>'CATR-Er'!B18</f>
        <v>Misalignment  positioning system</v>
      </c>
      <c r="C54" s="29">
        <f>'CATR-Er'!C18</f>
        <v>0</v>
      </c>
      <c r="D54" s="29">
        <f>'CATR-Er'!D18</f>
        <v>0</v>
      </c>
      <c r="E54" s="29" t="str">
        <f>'CATR-Er'!E18</f>
        <v xml:space="preserve">Exp. normal </v>
      </c>
      <c r="F54" s="57">
        <f>'CATR-Er'!F18</f>
        <v>2</v>
      </c>
      <c r="G54" s="79">
        <v>1</v>
      </c>
      <c r="H54" s="2">
        <f t="shared" si="9"/>
        <v>0</v>
      </c>
      <c r="I54" s="2">
        <f t="shared" si="10"/>
        <v>0</v>
      </c>
      <c r="J54" s="10"/>
      <c r="K54" s="5">
        <f t="shared" si="7"/>
        <v>0</v>
      </c>
      <c r="L54" s="5">
        <f t="shared" si="8"/>
        <v>0</v>
      </c>
    </row>
    <row r="55" spans="1:12">
      <c r="A55" s="29" t="str">
        <f>'CATR-Er'!A19</f>
        <v>B2-4b</v>
      </c>
      <c r="B55" s="56" t="str">
        <f>'CATR-Er'!B19</f>
        <v>QZ ripple experienced by calibration antenna</v>
      </c>
      <c r="C55" s="29">
        <f>'CATR-Er'!C19</f>
        <v>0.1</v>
      </c>
      <c r="D55" s="29">
        <f>'CATR-Er'!D19</f>
        <v>0.1</v>
      </c>
      <c r="E55" s="29" t="str">
        <f>'CATR-Er'!E19</f>
        <v>Gaussian</v>
      </c>
      <c r="F55" s="57">
        <f>'CATR-Er'!F19</f>
        <v>1</v>
      </c>
      <c r="G55" s="79">
        <v>1</v>
      </c>
      <c r="H55" s="2">
        <f t="shared" si="9"/>
        <v>0.1</v>
      </c>
      <c r="I55" s="2">
        <f t="shared" si="10"/>
        <v>0.1</v>
      </c>
      <c r="J55" s="10"/>
      <c r="K55" s="5">
        <f t="shared" si="7"/>
        <v>1.0000000000000002E-2</v>
      </c>
      <c r="L55" s="5">
        <f t="shared" si="8"/>
        <v>1.0000000000000002E-2</v>
      </c>
    </row>
    <row r="56" spans="1:12">
      <c r="A56" s="29" t="str">
        <f>'CATR-Er'!A20</f>
        <v>B2-10</v>
      </c>
      <c r="B56" s="56" t="str">
        <f>'CATR-Er'!B20</f>
        <v>Rotary joints</v>
      </c>
      <c r="C56" s="29">
        <f>'CATR-Er'!C20</f>
        <v>0</v>
      </c>
      <c r="D56" s="29">
        <f>'CATR-Er'!D20</f>
        <v>0</v>
      </c>
      <c r="E56" s="29" t="str">
        <f>'CATR-Er'!E20</f>
        <v>U-shaped</v>
      </c>
      <c r="F56" s="57">
        <f>'CATR-Er'!F20</f>
        <v>1.4142135623730951</v>
      </c>
      <c r="G56" s="79">
        <v>1</v>
      </c>
      <c r="H56" s="2">
        <f t="shared" si="9"/>
        <v>0</v>
      </c>
      <c r="I56" s="2">
        <f t="shared" si="10"/>
        <v>0</v>
      </c>
      <c r="J56" s="10"/>
      <c r="K56" s="5">
        <f t="shared" si="7"/>
        <v>0</v>
      </c>
      <c r="L56" s="5">
        <f t="shared" si="8"/>
        <v>0</v>
      </c>
    </row>
    <row r="57" spans="1:12">
      <c r="A57" s="29" t="str">
        <f>'CATR-Er'!A21</f>
        <v>B2-1b</v>
      </c>
      <c r="B57" s="56" t="str">
        <f>'CATR-Er'!B21</f>
        <v xml:space="preserve">Misalignment and pointing error of calibration antenna </v>
      </c>
      <c r="C57" s="29">
        <f>'CATR-Er'!C21</f>
        <v>0</v>
      </c>
      <c r="D57" s="29">
        <f>'CATR-Er'!D21</f>
        <v>0</v>
      </c>
      <c r="E57" s="29" t="str">
        <f>'CATR-Er'!E21</f>
        <v>Exp. normal</v>
      </c>
      <c r="F57" s="57">
        <f>'CATR-Er'!F21</f>
        <v>2</v>
      </c>
      <c r="G57" s="79">
        <v>1</v>
      </c>
      <c r="H57" s="2">
        <f t="shared" si="9"/>
        <v>0</v>
      </c>
      <c r="I57" s="2">
        <f t="shared" si="10"/>
        <v>0</v>
      </c>
      <c r="J57" s="10"/>
      <c r="K57" s="5">
        <f t="shared" si="7"/>
        <v>0</v>
      </c>
      <c r="L57" s="5">
        <f t="shared" si="8"/>
        <v>0</v>
      </c>
    </row>
    <row r="58" spans="1:12">
      <c r="A58" s="29" t="str">
        <f>'CATR-Er'!A22</f>
        <v>B2-12</v>
      </c>
      <c r="B58" s="56" t="str">
        <f>'CATR-Er'!B22</f>
        <v>Standing wave between SGH and test range antenna</v>
      </c>
      <c r="C58" s="29">
        <f>'CATR-Er'!C22</f>
        <v>0.09</v>
      </c>
      <c r="D58" s="29">
        <f>'CATR-Er'!D22</f>
        <v>0.09</v>
      </c>
      <c r="E58" s="29" t="str">
        <f>'CATR-Er'!E22</f>
        <v>U-shaped</v>
      </c>
      <c r="F58" s="57">
        <f>'CATR-Er'!F22</f>
        <v>1.4142135623730951</v>
      </c>
      <c r="G58" s="79">
        <v>1</v>
      </c>
      <c r="H58" s="2">
        <f t="shared" si="9"/>
        <v>6.3639610306789274E-2</v>
      </c>
      <c r="I58" s="2">
        <f t="shared" si="10"/>
        <v>6.3639610306789274E-2</v>
      </c>
      <c r="J58" s="10"/>
      <c r="K58" s="5">
        <f t="shared" si="7"/>
        <v>4.0499999999999998E-3</v>
      </c>
      <c r="L58" s="5">
        <f t="shared" si="8"/>
        <v>4.0499999999999998E-3</v>
      </c>
    </row>
    <row r="59" spans="1:12">
      <c r="A59" s="29" t="str">
        <f>'CATR-Er'!A23</f>
        <v>B2-13</v>
      </c>
      <c r="B59" s="56" t="str">
        <f>'CATR-Er'!B23</f>
        <v>Switching uncertainty</v>
      </c>
      <c r="C59" s="29">
        <f>'CATR-Er'!C23</f>
        <v>0.1</v>
      </c>
      <c r="D59" s="29">
        <f>'CATR-Er'!D23</f>
        <v>0.1</v>
      </c>
      <c r="E59" s="29" t="str">
        <f>'CATR-Er'!E23</f>
        <v>Rectangular</v>
      </c>
      <c r="F59" s="57">
        <f>'CATR-Er'!F23</f>
        <v>1.7320508075688772</v>
      </c>
      <c r="G59" s="79">
        <v>1</v>
      </c>
      <c r="H59" s="2">
        <f t="shared" si="9"/>
        <v>5.7735026918962581E-2</v>
      </c>
      <c r="I59" s="2">
        <f t="shared" si="10"/>
        <v>5.7735026918962581E-2</v>
      </c>
      <c r="J59" s="10"/>
      <c r="K59" s="5">
        <f t="shared" si="7"/>
        <v>3.333333333333334E-3</v>
      </c>
      <c r="L59" s="5">
        <f t="shared" si="8"/>
        <v>3.333333333333334E-3</v>
      </c>
    </row>
    <row r="60" spans="1:12">
      <c r="A60" s="26" t="s">
        <v>117</v>
      </c>
      <c r="B60" s="26"/>
      <c r="C60" s="26"/>
      <c r="D60" s="26"/>
      <c r="E60" s="26"/>
      <c r="F60" s="26"/>
      <c r="G60" s="26"/>
      <c r="H60" s="19">
        <f t="shared" ref="H60:H61" si="11">K60</f>
        <v>1.1485062762852742</v>
      </c>
      <c r="I60" s="19">
        <f>L60</f>
        <v>1.1870411394162659</v>
      </c>
      <c r="J60" s="8"/>
      <c r="K60" s="5">
        <f>(SUM(K41:K59))^0.5</f>
        <v>1.1485062762852742</v>
      </c>
      <c r="L60" s="5">
        <f t="shared" ref="L60" si="12">(SUM(L41:L59))^0.5</f>
        <v>1.1870411394162659</v>
      </c>
    </row>
    <row r="61" spans="1:12">
      <c r="A61" s="26" t="s">
        <v>118</v>
      </c>
      <c r="B61" s="26"/>
      <c r="C61" s="26"/>
      <c r="D61" s="26"/>
      <c r="E61" s="26"/>
      <c r="F61" s="26"/>
      <c r="G61" s="26"/>
      <c r="H61" s="19">
        <f t="shared" si="11"/>
        <v>2.2510723015191374</v>
      </c>
      <c r="I61" s="19">
        <f>L61</f>
        <v>2.3266006332558811</v>
      </c>
      <c r="J61" s="8"/>
      <c r="K61" s="5">
        <f>K60*1.96</f>
        <v>2.2510723015191374</v>
      </c>
      <c r="L61" s="5">
        <f>L60*1.96</f>
        <v>2.3266006332558811</v>
      </c>
    </row>
  </sheetData>
  <mergeCells count="28">
    <mergeCell ref="A60:G60"/>
    <mergeCell ref="A34:G34"/>
    <mergeCell ref="A35:G35"/>
    <mergeCell ref="A47:I47"/>
    <mergeCell ref="A61:G61"/>
    <mergeCell ref="A40:I40"/>
    <mergeCell ref="E38:E39"/>
    <mergeCell ref="F38:F39"/>
    <mergeCell ref="G38:G39"/>
    <mergeCell ref="B38:B39"/>
    <mergeCell ref="H38:I38"/>
    <mergeCell ref="C38:D38"/>
    <mergeCell ref="A37:I37"/>
    <mergeCell ref="K37:L39"/>
    <mergeCell ref="A38:A39"/>
    <mergeCell ref="C1:D1"/>
    <mergeCell ref="B1:B2"/>
    <mergeCell ref="K7:L9"/>
    <mergeCell ref="H8:I8"/>
    <mergeCell ref="A10:I10"/>
    <mergeCell ref="A7:I7"/>
    <mergeCell ref="C8:D8"/>
    <mergeCell ref="A8:A9"/>
    <mergeCell ref="B8:B9"/>
    <mergeCell ref="E8:E9"/>
    <mergeCell ref="F8:F9"/>
    <mergeCell ref="G8:G9"/>
    <mergeCell ref="A20:I20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Michal Szydelko</cp:lastModifiedBy>
  <dcterms:created xsi:type="dcterms:W3CDTF">2018-05-02T08:54:26Z</dcterms:created>
  <dcterms:modified xsi:type="dcterms:W3CDTF">2020-11-18T17:00:57Z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1605516227</vt:lpwstr>
  </property>
</Properties>
</file>